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21555" windowHeight="9630"/>
  </bookViews>
  <sheets>
    <sheet name="日四技" sheetId="1" r:id="rId1"/>
  </sheets>
  <calcPr calcId="125725"/>
</workbook>
</file>

<file path=xl/calcChain.xml><?xml version="1.0" encoding="utf-8"?>
<calcChain xmlns="http://schemas.openxmlformats.org/spreadsheetml/2006/main">
  <c r="S38" i="1"/>
  <c r="R38"/>
  <c r="AB38" s="1"/>
  <c r="G38"/>
  <c r="AC38" s="1"/>
  <c r="F38"/>
  <c r="AA26"/>
  <c r="Z26"/>
  <c r="Y26"/>
  <c r="X26"/>
  <c r="U26"/>
  <c r="T26"/>
  <c r="S26"/>
  <c r="R26"/>
  <c r="O26"/>
  <c r="N26"/>
  <c r="M26"/>
  <c r="L26"/>
  <c r="I26"/>
  <c r="H26"/>
  <c r="G26"/>
  <c r="F26"/>
  <c r="AA20"/>
  <c r="Z20"/>
  <c r="Y20"/>
  <c r="X20"/>
  <c r="U20"/>
  <c r="T20"/>
  <c r="S20"/>
  <c r="R20"/>
  <c r="O20"/>
  <c r="N20"/>
  <c r="M20"/>
  <c r="L20"/>
  <c r="I20"/>
  <c r="H20"/>
  <c r="G20"/>
  <c r="F20"/>
  <c r="AA14"/>
  <c r="Z14"/>
  <c r="Y14"/>
  <c r="Y39" s="1"/>
  <c r="X14"/>
  <c r="X39" s="1"/>
  <c r="U14"/>
  <c r="U39" s="1"/>
  <c r="T14"/>
  <c r="T39" s="1"/>
  <c r="S14"/>
  <c r="R14"/>
  <c r="O14"/>
  <c r="N14"/>
  <c r="M14"/>
  <c r="L14"/>
  <c r="O10"/>
  <c r="N10"/>
  <c r="M10"/>
  <c r="L10"/>
  <c r="L39" s="1"/>
  <c r="I10"/>
  <c r="H10"/>
  <c r="G10"/>
  <c r="F10"/>
  <c r="AC20" l="1"/>
  <c r="AC26"/>
  <c r="AB20"/>
  <c r="AB26"/>
  <c r="I39"/>
  <c r="H39"/>
  <c r="R39"/>
  <c r="O39"/>
  <c r="Z39"/>
  <c r="N39"/>
  <c r="AA39"/>
  <c r="M39"/>
  <c r="S39"/>
  <c r="AB14"/>
  <c r="AC14"/>
  <c r="AB39"/>
  <c r="G39"/>
  <c r="I40" s="1"/>
  <c r="F39"/>
  <c r="AC39" l="1"/>
  <c r="F40"/>
  <c r="H40"/>
  <c r="G40" s="1"/>
  <c r="M40"/>
  <c r="O40" s="1"/>
  <c r="S40" s="1"/>
  <c r="U40" s="1"/>
  <c r="Y40" s="1"/>
  <c r="AA40" s="1"/>
  <c r="L40"/>
  <c r="N40" s="1"/>
  <c r="R40" s="1"/>
  <c r="T40" s="1"/>
  <c r="X40" s="1"/>
  <c r="Z40" s="1"/>
</calcChain>
</file>

<file path=xl/sharedStrings.xml><?xml version="1.0" encoding="utf-8"?>
<sst xmlns="http://schemas.openxmlformats.org/spreadsheetml/2006/main" count="144" uniqueCount="103">
  <si>
    <r>
      <rPr>
        <sz val="12"/>
        <rFont val="標楷體"/>
        <family val="4"/>
        <charset val="136"/>
      </rPr>
      <t>第一學年</t>
    </r>
  </si>
  <si>
    <r>
      <rPr>
        <sz val="12"/>
        <rFont val="標楷體"/>
        <family val="4"/>
        <charset val="136"/>
      </rPr>
      <t>第二學年</t>
    </r>
  </si>
  <si>
    <r>
      <rPr>
        <sz val="12"/>
        <rFont val="標楷體"/>
        <family val="4"/>
        <charset val="136"/>
      </rPr>
      <t>第三學年</t>
    </r>
  </si>
  <si>
    <r>
      <rPr>
        <sz val="12"/>
        <rFont val="標楷體"/>
        <family val="4"/>
        <charset val="136"/>
      </rPr>
      <t>第四學年</t>
    </r>
  </si>
  <si>
    <r>
      <rPr>
        <sz val="12"/>
        <rFont val="標楷體"/>
        <family val="4"/>
        <charset val="136"/>
      </rPr>
      <t>科目</t>
    </r>
  </si>
  <si>
    <r>
      <rPr>
        <sz val="12"/>
        <rFont val="標楷體"/>
        <family val="4"/>
        <charset val="136"/>
      </rPr>
      <t>上學期</t>
    </r>
  </si>
  <si>
    <r>
      <rPr>
        <sz val="12"/>
        <rFont val="標楷體"/>
        <family val="4"/>
        <charset val="136"/>
      </rPr>
      <t>下學期</t>
    </r>
  </si>
  <si>
    <r>
      <t xml:space="preserve">  </t>
    </r>
    <r>
      <rPr>
        <sz val="12"/>
        <rFont val="標楷體"/>
        <family val="4"/>
        <charset val="136"/>
      </rPr>
      <t>上學期</t>
    </r>
  </si>
  <si>
    <r>
      <rPr>
        <sz val="12"/>
        <rFont val="標楷體"/>
        <family val="4"/>
        <charset val="136"/>
      </rPr>
      <t>學分</t>
    </r>
    <phoneticPr fontId="5" type="noConversion"/>
  </si>
  <si>
    <r>
      <rPr>
        <sz val="12"/>
        <rFont val="標楷體"/>
        <family val="4"/>
        <charset val="136"/>
      </rPr>
      <t>時數</t>
    </r>
  </si>
  <si>
    <r>
      <rPr>
        <sz val="12"/>
        <rFont val="標楷體"/>
        <family val="4"/>
        <charset val="136"/>
      </rPr>
      <t>學分</t>
    </r>
  </si>
  <si>
    <r>
      <rPr>
        <sz val="12"/>
        <rFont val="標楷體"/>
        <family val="4"/>
        <charset val="136"/>
      </rPr>
      <t>共同必修</t>
    </r>
    <phoneticPr fontId="5" type="noConversion"/>
  </si>
  <si>
    <r>
      <rPr>
        <sz val="12"/>
        <rFont val="標楷體"/>
        <family val="4"/>
        <charset val="136"/>
      </rPr>
      <t>基礎通識</t>
    </r>
    <phoneticPr fontId="5" type="noConversion"/>
  </si>
  <si>
    <r>
      <rPr>
        <sz val="12"/>
        <rFont val="標楷體"/>
        <family val="4"/>
        <charset val="136"/>
      </rPr>
      <t>中國文學</t>
    </r>
    <phoneticPr fontId="5" type="noConversion"/>
  </si>
  <si>
    <r>
      <rPr>
        <sz val="12"/>
        <rFont val="標楷體"/>
        <family val="4"/>
        <charset val="136"/>
      </rPr>
      <t>應用中文</t>
    </r>
    <phoneticPr fontId="5" type="noConversion"/>
  </si>
  <si>
    <r>
      <rPr>
        <sz val="12"/>
        <rFont val="標楷體"/>
        <family val="4"/>
        <charset val="136"/>
      </rPr>
      <t>體育</t>
    </r>
    <r>
      <rPr>
        <sz val="12"/>
        <rFont val="Times New Roman"/>
        <family val="1"/>
      </rPr>
      <t>(</t>
    </r>
    <r>
      <rPr>
        <sz val="12"/>
        <rFont val="標楷體"/>
        <family val="4"/>
        <charset val="136"/>
      </rPr>
      <t>一</t>
    </r>
    <r>
      <rPr>
        <sz val="12"/>
        <rFont val="Times New Roman"/>
        <family val="1"/>
      </rPr>
      <t>)(</t>
    </r>
    <r>
      <rPr>
        <sz val="12"/>
        <rFont val="標楷體"/>
        <family val="4"/>
        <charset val="136"/>
      </rPr>
      <t>二</t>
    </r>
    <r>
      <rPr>
        <sz val="12"/>
        <rFont val="Times New Roman"/>
        <family val="1"/>
      </rPr>
      <t>)</t>
    </r>
    <phoneticPr fontId="5" type="noConversion"/>
  </si>
  <si>
    <r>
      <rPr>
        <sz val="12"/>
        <rFont val="標楷體"/>
        <family val="4"/>
        <charset val="136"/>
      </rPr>
      <t>小計</t>
    </r>
    <phoneticPr fontId="5" type="noConversion"/>
  </si>
  <si>
    <r>
      <rPr>
        <sz val="12"/>
        <rFont val="標楷體"/>
        <family val="4"/>
        <charset val="136"/>
      </rPr>
      <t>博雅通識</t>
    </r>
    <phoneticPr fontId="5" type="noConversion"/>
  </si>
  <si>
    <r>
      <rPr>
        <sz val="12"/>
        <rFont val="標楷體"/>
        <family val="4"/>
        <charset val="136"/>
      </rPr>
      <t>小計</t>
    </r>
  </si>
  <si>
    <r>
      <rPr>
        <sz val="12"/>
        <rFont val="標楷體"/>
        <family val="4"/>
        <charset val="136"/>
      </rPr>
      <t>專業必修</t>
    </r>
    <phoneticPr fontId="5" type="noConversion"/>
  </si>
  <si>
    <r>
      <rPr>
        <sz val="12"/>
        <rFont val="標楷體"/>
        <family val="4"/>
        <charset val="136"/>
      </rPr>
      <t>流行設計概論</t>
    </r>
    <phoneticPr fontId="5" type="noConversion"/>
  </si>
  <si>
    <r>
      <t xml:space="preserve"> </t>
    </r>
    <r>
      <rPr>
        <sz val="12"/>
        <rFont val="標楷體"/>
        <family val="4"/>
        <charset val="136"/>
      </rPr>
      <t>小計</t>
    </r>
    <phoneticPr fontId="5" type="noConversion"/>
  </si>
  <si>
    <r>
      <rPr>
        <sz val="12"/>
        <rFont val="標楷體"/>
        <family val="4"/>
        <charset val="136"/>
      </rPr>
      <t>系核心課程</t>
    </r>
    <phoneticPr fontId="5" type="noConversion"/>
  </si>
  <si>
    <r>
      <rPr>
        <sz val="12"/>
        <rFont val="標楷體"/>
        <family val="4"/>
        <charset val="136"/>
      </rPr>
      <t>畢業專題製作</t>
    </r>
    <r>
      <rPr>
        <sz val="12"/>
        <rFont val="Times New Roman"/>
        <family val="1"/>
      </rPr>
      <t>(</t>
    </r>
    <r>
      <rPr>
        <sz val="12"/>
        <rFont val="標楷體"/>
        <family val="4"/>
        <charset val="136"/>
      </rPr>
      <t>一</t>
    </r>
    <r>
      <rPr>
        <sz val="12"/>
        <rFont val="Times New Roman"/>
        <family val="1"/>
      </rPr>
      <t>)</t>
    </r>
    <phoneticPr fontId="5" type="noConversion"/>
  </si>
  <si>
    <r>
      <rPr>
        <sz val="12"/>
        <rFont val="標楷體"/>
        <family val="4"/>
        <charset val="136"/>
      </rPr>
      <t>基本設計</t>
    </r>
    <r>
      <rPr>
        <sz val="12"/>
        <rFont val="Times New Roman"/>
        <family val="1"/>
      </rPr>
      <t>(</t>
    </r>
    <r>
      <rPr>
        <sz val="12"/>
        <rFont val="標楷體"/>
        <family val="4"/>
        <charset val="136"/>
      </rPr>
      <t>二</t>
    </r>
    <r>
      <rPr>
        <sz val="12"/>
        <rFont val="Times New Roman"/>
        <family val="1"/>
      </rPr>
      <t>)</t>
    </r>
    <phoneticPr fontId="5" type="noConversion"/>
  </si>
  <si>
    <r>
      <rPr>
        <sz val="12"/>
        <rFont val="標楷體"/>
        <family val="4"/>
        <charset val="136"/>
      </rPr>
      <t>畢業專題製作</t>
    </r>
    <r>
      <rPr>
        <sz val="12"/>
        <rFont val="Times New Roman"/>
        <family val="1"/>
      </rPr>
      <t>(</t>
    </r>
    <r>
      <rPr>
        <sz val="12"/>
        <rFont val="標楷體"/>
        <family val="4"/>
        <charset val="136"/>
      </rPr>
      <t>二</t>
    </r>
    <r>
      <rPr>
        <sz val="12"/>
        <rFont val="Times New Roman"/>
        <family val="1"/>
      </rPr>
      <t>)</t>
    </r>
    <phoneticPr fontId="5" type="noConversion"/>
  </si>
  <si>
    <r>
      <rPr>
        <sz val="12"/>
        <rFont val="標楷體"/>
        <family val="4"/>
        <charset val="136"/>
      </rPr>
      <t>創意彩妝</t>
    </r>
    <phoneticPr fontId="5" type="noConversion"/>
  </si>
  <si>
    <r>
      <rPr>
        <sz val="12"/>
        <rFont val="標楷體"/>
        <family val="4"/>
        <charset val="136"/>
      </rPr>
      <t>創意思考</t>
    </r>
    <phoneticPr fontId="5" type="noConversion"/>
  </si>
  <si>
    <r>
      <rPr>
        <sz val="12"/>
        <rFont val="標楷體"/>
        <family val="4"/>
        <charset val="136"/>
      </rPr>
      <t>時尚攝影</t>
    </r>
    <phoneticPr fontId="5" type="noConversion"/>
  </si>
  <si>
    <r>
      <rPr>
        <sz val="12"/>
        <rFont val="標楷體"/>
        <family val="4"/>
        <charset val="136"/>
      </rPr>
      <t>電腦輔助繪圖</t>
    </r>
    <r>
      <rPr>
        <sz val="12"/>
        <rFont val="Times New Roman"/>
        <family val="1"/>
      </rPr>
      <t>(</t>
    </r>
    <r>
      <rPr>
        <sz val="12"/>
        <rFont val="標楷體"/>
        <family val="4"/>
        <charset val="136"/>
      </rPr>
      <t>一</t>
    </r>
    <r>
      <rPr>
        <sz val="12"/>
        <rFont val="Times New Roman"/>
        <family val="1"/>
      </rPr>
      <t>)</t>
    </r>
    <phoneticPr fontId="5" type="noConversion"/>
  </si>
  <si>
    <r>
      <rPr>
        <sz val="12"/>
        <rFont val="標楷體"/>
        <family val="4"/>
        <charset val="136"/>
      </rPr>
      <t>金工設計</t>
    </r>
    <phoneticPr fontId="5" type="noConversion"/>
  </si>
  <si>
    <r>
      <rPr>
        <sz val="12"/>
        <rFont val="標楷體"/>
        <family val="4"/>
        <charset val="136"/>
      </rPr>
      <t>造型美學</t>
    </r>
    <phoneticPr fontId="5" type="noConversion"/>
  </si>
  <si>
    <r>
      <rPr>
        <sz val="12"/>
        <rFont val="標楷體"/>
        <family val="4"/>
        <charset val="136"/>
      </rPr>
      <t>創意設計</t>
    </r>
    <phoneticPr fontId="5" type="noConversion"/>
  </si>
  <si>
    <r>
      <rPr>
        <sz val="12"/>
        <rFont val="標楷體"/>
        <family val="4"/>
        <charset val="136"/>
      </rPr>
      <t>展演音樂設計</t>
    </r>
    <phoneticPr fontId="5" type="noConversion"/>
  </si>
  <si>
    <r>
      <rPr>
        <sz val="12"/>
        <rFont val="標楷體"/>
        <family val="4"/>
        <charset val="136"/>
      </rPr>
      <t>護膚學</t>
    </r>
    <phoneticPr fontId="5" type="noConversion"/>
  </si>
  <si>
    <r>
      <rPr>
        <sz val="12"/>
        <rFont val="標楷體"/>
        <family val="4"/>
        <charset val="136"/>
      </rPr>
      <t>髮型設計</t>
    </r>
    <phoneticPr fontId="5" type="noConversion"/>
  </si>
  <si>
    <r>
      <rPr>
        <sz val="12"/>
        <rFont val="標楷體"/>
        <family val="4"/>
        <charset val="136"/>
      </rPr>
      <t>院基礎課程</t>
    </r>
    <phoneticPr fontId="5" type="noConversion"/>
  </si>
  <si>
    <r>
      <rPr>
        <sz val="12"/>
        <rFont val="標楷體"/>
        <family val="4"/>
        <charset val="136"/>
      </rPr>
      <t>基本設計</t>
    </r>
    <r>
      <rPr>
        <sz val="12"/>
        <rFont val="Times New Roman"/>
        <family val="1"/>
      </rPr>
      <t>(</t>
    </r>
    <r>
      <rPr>
        <sz val="12"/>
        <rFont val="標楷體"/>
        <family val="4"/>
        <charset val="136"/>
      </rPr>
      <t>一</t>
    </r>
    <r>
      <rPr>
        <sz val="12"/>
        <rFont val="Times New Roman"/>
        <family val="1"/>
      </rPr>
      <t>)</t>
    </r>
    <phoneticPr fontId="5" type="noConversion"/>
  </si>
  <si>
    <r>
      <rPr>
        <sz val="12"/>
        <rFont val="標楷體"/>
        <family val="4"/>
        <charset val="136"/>
      </rPr>
      <t>專業選修</t>
    </r>
    <phoneticPr fontId="5" type="noConversion"/>
  </si>
  <si>
    <r>
      <rPr>
        <sz val="12"/>
        <rFont val="標楷體"/>
        <family val="4"/>
        <charset val="136"/>
      </rPr>
      <t>生活飾品設計</t>
    </r>
    <phoneticPr fontId="5" type="noConversion"/>
  </si>
  <si>
    <r>
      <rPr>
        <sz val="12"/>
        <rFont val="標楷體"/>
        <family val="4"/>
        <charset val="136"/>
      </rPr>
      <t>織品設計</t>
    </r>
    <phoneticPr fontId="5" type="noConversion"/>
  </si>
  <si>
    <r>
      <rPr>
        <sz val="12"/>
        <rFont val="標楷體"/>
        <family val="4"/>
        <charset val="136"/>
      </rPr>
      <t>整體造型設計</t>
    </r>
    <phoneticPr fontId="5" type="noConversion"/>
  </si>
  <si>
    <r>
      <rPr>
        <sz val="12"/>
        <rFont val="標楷體"/>
        <family val="4"/>
        <charset val="136"/>
      </rPr>
      <t>時尚展演規劃</t>
    </r>
    <phoneticPr fontId="5" type="noConversion"/>
  </si>
  <si>
    <r>
      <rPr>
        <sz val="12"/>
        <rFont val="標楷體"/>
        <family val="4"/>
        <charset val="136"/>
      </rPr>
      <t>總學分</t>
    </r>
    <r>
      <rPr>
        <sz val="12"/>
        <rFont val="Times New Roman"/>
        <family val="1"/>
      </rPr>
      <t>/</t>
    </r>
    <r>
      <rPr>
        <sz val="12"/>
        <rFont val="標楷體"/>
        <family val="4"/>
        <charset val="136"/>
      </rPr>
      <t>總時數</t>
    </r>
    <r>
      <rPr>
        <sz val="12"/>
        <color indexed="8"/>
        <rFont val="Times New Roman"/>
        <family val="1"/>
      </rPr>
      <t/>
    </r>
    <phoneticPr fontId="5" type="noConversion"/>
  </si>
  <si>
    <r>
      <rPr>
        <sz val="12"/>
        <rFont val="標楷體"/>
        <family val="4"/>
        <charset val="136"/>
      </rPr>
      <t>總學分</t>
    </r>
    <r>
      <rPr>
        <sz val="12"/>
        <rFont val="Times New Roman"/>
        <family val="1"/>
      </rPr>
      <t>/</t>
    </r>
    <r>
      <rPr>
        <sz val="12"/>
        <rFont val="標楷體"/>
        <family val="4"/>
        <charset val="136"/>
      </rPr>
      <t>總時數</t>
    </r>
    <phoneticPr fontId="5" type="noConversion"/>
  </si>
  <si>
    <r>
      <rPr>
        <sz val="12"/>
        <rFont val="標楷體"/>
        <family val="4"/>
        <charset val="136"/>
      </rPr>
      <t>累計學分</t>
    </r>
    <r>
      <rPr>
        <sz val="12"/>
        <rFont val="Times New Roman"/>
        <family val="1"/>
      </rPr>
      <t>/</t>
    </r>
    <r>
      <rPr>
        <sz val="12"/>
        <rFont val="標楷體"/>
        <family val="4"/>
        <charset val="136"/>
      </rPr>
      <t>累計時數</t>
    </r>
    <r>
      <rPr>
        <sz val="12"/>
        <color indexed="8"/>
        <rFont val="Times New Roman"/>
        <family val="1"/>
      </rPr>
      <t/>
    </r>
    <phoneticPr fontId="5" type="noConversion"/>
  </si>
  <si>
    <r>
      <rPr>
        <sz val="12"/>
        <rFont val="標楷體"/>
        <family val="4"/>
        <charset val="136"/>
      </rPr>
      <t>累計學分</t>
    </r>
    <r>
      <rPr>
        <sz val="12"/>
        <rFont val="Times New Roman"/>
        <family val="1"/>
      </rPr>
      <t>/</t>
    </r>
    <r>
      <rPr>
        <sz val="12"/>
        <rFont val="標楷體"/>
        <family val="4"/>
        <charset val="136"/>
      </rPr>
      <t>累計時數</t>
    </r>
    <phoneticPr fontId="5" type="noConversion"/>
  </si>
  <si>
    <r>
      <t xml:space="preserve">  </t>
    </r>
    <r>
      <rPr>
        <sz val="14"/>
        <rFont val="標楷體"/>
        <family val="4"/>
        <charset val="136"/>
      </rPr>
      <t>中州科技大學</t>
    </r>
    <r>
      <rPr>
        <sz val="14"/>
        <rFont val="Times New Roman"/>
        <family val="1"/>
      </rPr>
      <t xml:space="preserve">    </t>
    </r>
    <r>
      <rPr>
        <sz val="14"/>
        <rFont val="標楷體"/>
        <family val="4"/>
        <charset val="136"/>
      </rPr>
      <t>日間部</t>
    </r>
    <r>
      <rPr>
        <sz val="14"/>
        <rFont val="Times New Roman"/>
        <family val="1"/>
      </rPr>
      <t xml:space="preserve">   </t>
    </r>
    <r>
      <rPr>
        <sz val="14"/>
        <rFont val="標楷體"/>
        <family val="4"/>
        <charset val="136"/>
      </rPr>
      <t>四技</t>
    </r>
    <r>
      <rPr>
        <sz val="14"/>
        <rFont val="Times New Roman"/>
        <family val="1"/>
      </rPr>
      <t xml:space="preserve">  </t>
    </r>
    <r>
      <rPr>
        <sz val="14"/>
        <rFont val="標楷體"/>
        <family val="4"/>
        <charset val="136"/>
      </rPr>
      <t>管理學院</t>
    </r>
    <r>
      <rPr>
        <sz val="14"/>
        <rFont val="Times New Roman"/>
        <family val="1"/>
      </rPr>
      <t xml:space="preserve"> </t>
    </r>
    <r>
      <rPr>
        <sz val="14"/>
        <rFont val="標楷體"/>
        <family val="4"/>
        <charset val="136"/>
      </rPr>
      <t>時尚創意設計與管理系</t>
    </r>
    <r>
      <rPr>
        <sz val="14"/>
        <rFont val="Times New Roman"/>
        <family val="1"/>
      </rPr>
      <t xml:space="preserve">      101</t>
    </r>
    <r>
      <rPr>
        <sz val="14"/>
        <rFont val="標楷體"/>
        <family val="4"/>
        <charset val="136"/>
      </rPr>
      <t>學年度入學新生適用</t>
    </r>
    <phoneticPr fontId="5" type="noConversion"/>
  </si>
  <si>
    <r>
      <rPr>
        <sz val="12"/>
        <rFont val="標楷體"/>
        <family val="4"/>
        <charset val="136"/>
      </rPr>
      <t>服務學習</t>
    </r>
    <r>
      <rPr>
        <sz val="12"/>
        <rFont val="Times New Roman"/>
        <family val="1"/>
      </rPr>
      <t>(</t>
    </r>
    <r>
      <rPr>
        <sz val="12"/>
        <rFont val="標楷體"/>
        <family val="4"/>
        <charset val="136"/>
      </rPr>
      <t>一</t>
    </r>
    <r>
      <rPr>
        <sz val="12"/>
        <rFont val="Times New Roman"/>
        <family val="1"/>
      </rPr>
      <t>)(</t>
    </r>
    <r>
      <rPr>
        <sz val="12"/>
        <rFont val="標楷體"/>
        <family val="4"/>
        <charset val="136"/>
      </rPr>
      <t>二</t>
    </r>
    <r>
      <rPr>
        <sz val="12"/>
        <rFont val="Times New Roman"/>
        <family val="1"/>
      </rPr>
      <t>)</t>
    </r>
    <phoneticPr fontId="5" type="noConversion"/>
  </si>
  <si>
    <r>
      <rPr>
        <sz val="12"/>
        <rFont val="標楷體"/>
        <family val="4"/>
        <charset val="136"/>
      </rPr>
      <t>商業套裝軟體</t>
    </r>
    <phoneticPr fontId="5" type="noConversion"/>
  </si>
  <si>
    <r>
      <rPr>
        <sz val="12"/>
        <rFont val="標楷體"/>
        <family val="4"/>
        <charset val="136"/>
      </rPr>
      <t>校外實習</t>
    </r>
    <phoneticPr fontId="5" type="noConversion"/>
  </si>
  <si>
    <r>
      <rPr>
        <sz val="12"/>
        <rFont val="標楷體"/>
        <family val="4"/>
        <charset val="136"/>
      </rPr>
      <t>創意設計管理組</t>
    </r>
    <phoneticPr fontId="5" type="noConversion"/>
  </si>
  <si>
    <r>
      <rPr>
        <sz val="12"/>
        <rFont val="標楷體"/>
        <family val="4"/>
        <charset val="136"/>
      </rPr>
      <t>創作表現技法</t>
    </r>
    <phoneticPr fontId="5" type="noConversion"/>
  </si>
  <si>
    <r>
      <rPr>
        <sz val="12"/>
        <rFont val="標楷體"/>
        <family val="4"/>
        <charset val="136"/>
      </rPr>
      <t>時尚造型管理組</t>
    </r>
    <phoneticPr fontId="5" type="noConversion"/>
  </si>
  <si>
    <r>
      <rPr>
        <sz val="12"/>
        <rFont val="標楷體"/>
        <family val="4"/>
        <charset val="136"/>
      </rPr>
      <t>造型設計實習</t>
    </r>
    <r>
      <rPr>
        <sz val="12"/>
        <rFont val="Times New Roman"/>
        <family val="1"/>
      </rPr>
      <t>(</t>
    </r>
    <r>
      <rPr>
        <sz val="12"/>
        <rFont val="標楷體"/>
        <family val="4"/>
        <charset val="136"/>
      </rPr>
      <t>一</t>
    </r>
    <r>
      <rPr>
        <sz val="12"/>
        <rFont val="Times New Roman"/>
        <family val="1"/>
      </rPr>
      <t>)</t>
    </r>
    <phoneticPr fontId="5" type="noConversion"/>
  </si>
  <si>
    <r>
      <rPr>
        <sz val="12"/>
        <rFont val="標楷體"/>
        <family val="4"/>
        <charset val="136"/>
      </rPr>
      <t>造型設計實習</t>
    </r>
    <r>
      <rPr>
        <sz val="12"/>
        <rFont val="Times New Roman"/>
        <family val="1"/>
      </rPr>
      <t>(</t>
    </r>
    <r>
      <rPr>
        <sz val="12"/>
        <rFont val="標楷體"/>
        <family val="4"/>
        <charset val="136"/>
      </rPr>
      <t>二</t>
    </r>
    <r>
      <rPr>
        <sz val="12"/>
        <rFont val="Times New Roman"/>
        <family val="1"/>
      </rPr>
      <t>)</t>
    </r>
    <phoneticPr fontId="5" type="noConversion"/>
  </si>
  <si>
    <r>
      <rPr>
        <sz val="12"/>
        <rFont val="標楷體"/>
        <family val="4"/>
        <charset val="136"/>
      </rPr>
      <t>選修小計</t>
    </r>
    <phoneticPr fontId="5" type="noConversion"/>
  </si>
  <si>
    <t>管理學</t>
    <phoneticPr fontId="5" type="noConversion"/>
  </si>
  <si>
    <t>藝術概論</t>
    <phoneticPr fontId="4" type="noConversion"/>
  </si>
  <si>
    <t>形象設計</t>
    <phoneticPr fontId="5" type="noConversion"/>
  </si>
  <si>
    <t>時尚設計史</t>
    <phoneticPr fontId="5" type="noConversion"/>
  </si>
  <si>
    <t>顧客關係管理</t>
    <phoneticPr fontId="5" type="noConversion"/>
  </si>
  <si>
    <t>人力資源管理</t>
    <phoneticPr fontId="5" type="noConversion"/>
  </si>
  <si>
    <t>時尚展示設計</t>
    <phoneticPr fontId="5" type="noConversion"/>
  </si>
  <si>
    <t>芳療學</t>
    <phoneticPr fontId="5" type="noConversion"/>
  </si>
  <si>
    <t>美姿美儀</t>
    <phoneticPr fontId="5" type="noConversion"/>
  </si>
  <si>
    <t>表演</t>
    <phoneticPr fontId="5" type="noConversion"/>
  </si>
  <si>
    <t>材質運用與創作</t>
    <phoneticPr fontId="5" type="noConversion"/>
  </si>
  <si>
    <t>電腦輔助繪圖(二)</t>
    <phoneticPr fontId="5" type="noConversion"/>
  </si>
  <si>
    <t>美甲設計</t>
    <phoneticPr fontId="5" type="noConversion"/>
  </si>
  <si>
    <t>設計理論與方法</t>
    <phoneticPr fontId="4" type="noConversion"/>
  </si>
  <si>
    <t>職場倫理與道德</t>
    <phoneticPr fontId="5" type="noConversion"/>
  </si>
  <si>
    <t>文創產業概論</t>
    <phoneticPr fontId="4" type="noConversion"/>
  </si>
  <si>
    <t>創意管理</t>
    <phoneticPr fontId="4" type="noConversion"/>
  </si>
  <si>
    <t>品牌形象與管理</t>
    <phoneticPr fontId="4" type="noConversion"/>
  </si>
  <si>
    <t>行銷學</t>
    <phoneticPr fontId="5" type="noConversion"/>
  </si>
  <si>
    <t>文化經濟概論</t>
    <phoneticPr fontId="4" type="noConversion"/>
  </si>
  <si>
    <t>展演公關</t>
    <phoneticPr fontId="4" type="noConversion"/>
  </si>
  <si>
    <r>
      <rPr>
        <sz val="12"/>
        <rFont val="標楷體"/>
        <family val="4"/>
        <charset val="136"/>
      </rPr>
      <t>綠色設計</t>
    </r>
    <phoneticPr fontId="4" type="noConversion"/>
  </si>
  <si>
    <t>選修小計</t>
    <phoneticPr fontId="4" type="noConversion"/>
  </si>
  <si>
    <r>
      <t xml:space="preserve">                                                                                                                                                                                                   </t>
    </r>
    <r>
      <rPr>
        <sz val="12"/>
        <rFont val="標楷體"/>
        <family val="4"/>
        <charset val="136"/>
      </rPr>
      <t>系主任簽章：</t>
    </r>
    <r>
      <rPr>
        <sz val="12"/>
        <rFont val="Times New Roman"/>
        <family val="1"/>
      </rPr>
      <t xml:space="preserve">                                                                                </t>
    </r>
    <r>
      <rPr>
        <sz val="12"/>
        <rFont val="標楷體"/>
        <family val="4"/>
        <charset val="136"/>
      </rPr>
      <t>院長簽章：</t>
    </r>
    <r>
      <rPr>
        <sz val="12"/>
        <rFont val="Times New Roman"/>
        <family val="1"/>
      </rPr>
      <t xml:space="preserve">      </t>
    </r>
    <phoneticPr fontId="5" type="noConversion"/>
  </si>
  <si>
    <t>創意行銷與企劃</t>
    <phoneticPr fontId="5" type="noConversion"/>
  </si>
  <si>
    <t>商品開發與企劃</t>
    <phoneticPr fontId="4" type="noConversion"/>
  </si>
  <si>
    <t>作品編輯製作</t>
    <phoneticPr fontId="5" type="noConversion"/>
  </si>
  <si>
    <r>
      <rPr>
        <sz val="12"/>
        <rFont val="標楷體"/>
        <family val="4"/>
        <charset val="136"/>
      </rPr>
      <t>備註</t>
    </r>
    <r>
      <rPr>
        <sz val="12"/>
        <rFont val="Times New Roman"/>
        <family val="1"/>
      </rPr>
      <t>:1.</t>
    </r>
    <r>
      <rPr>
        <sz val="12"/>
        <rFont val="標楷體"/>
        <family val="4"/>
        <charset val="136"/>
      </rPr>
      <t>共同必修</t>
    </r>
    <r>
      <rPr>
        <sz val="12"/>
        <rFont val="Times New Roman"/>
        <family val="1"/>
      </rPr>
      <t>31</t>
    </r>
    <r>
      <rPr>
        <sz val="12"/>
        <rFont val="標楷體"/>
        <family val="4"/>
        <charset val="136"/>
      </rPr>
      <t>學分，專業必修</t>
    </r>
    <r>
      <rPr>
        <sz val="12"/>
        <rFont val="Times New Roman"/>
        <family val="1"/>
      </rPr>
      <t>56</t>
    </r>
    <r>
      <rPr>
        <sz val="12"/>
        <rFont val="標楷體"/>
        <family val="4"/>
        <charset val="136"/>
      </rPr>
      <t>學分，專業選修</t>
    </r>
    <r>
      <rPr>
        <sz val="12"/>
        <rFont val="Times New Roman"/>
        <family val="1"/>
      </rPr>
      <t>41</t>
    </r>
    <r>
      <rPr>
        <sz val="12"/>
        <rFont val="標楷體"/>
        <family val="4"/>
        <charset val="136"/>
      </rPr>
      <t>學分，合計</t>
    </r>
    <r>
      <rPr>
        <sz val="12"/>
        <rFont val="Times New Roman"/>
        <family val="1"/>
      </rPr>
      <t>128</t>
    </r>
    <r>
      <rPr>
        <sz val="12"/>
        <rFont val="標楷體"/>
        <family val="4"/>
        <charset val="136"/>
      </rPr>
      <t>學分始准畢業，前三學年每學期修習不得低於</t>
    </r>
    <r>
      <rPr>
        <sz val="12"/>
        <rFont val="Times New Roman"/>
        <family val="1"/>
      </rPr>
      <t>16</t>
    </r>
    <r>
      <rPr>
        <sz val="12"/>
        <rFont val="標楷體"/>
        <family val="4"/>
        <charset val="136"/>
      </rPr>
      <t>學分，第四學年每學期修習不得低於</t>
    </r>
    <r>
      <rPr>
        <sz val="12"/>
        <rFont val="Times New Roman"/>
        <family val="1"/>
      </rPr>
      <t>9</t>
    </r>
    <r>
      <rPr>
        <sz val="12"/>
        <rFont val="標楷體"/>
        <family val="4"/>
        <charset val="136"/>
      </rPr>
      <t>學分，各學期最高不得超過</t>
    </r>
    <r>
      <rPr>
        <sz val="12"/>
        <rFont val="Times New Roman"/>
        <family val="1"/>
      </rPr>
      <t>24</t>
    </r>
    <r>
      <rPr>
        <sz val="12"/>
        <rFont val="標楷體"/>
        <family val="4"/>
        <charset val="136"/>
      </rPr>
      <t>學分。</t>
    </r>
    <phoneticPr fontId="5" type="noConversion"/>
  </si>
  <si>
    <r>
      <t xml:space="preserve">          2.</t>
    </r>
    <r>
      <rPr>
        <sz val="12"/>
        <rFont val="標楷體"/>
        <family val="4"/>
        <charset val="136"/>
      </rPr>
      <t>專業選修模組至少須修畢</t>
    </r>
    <r>
      <rPr>
        <sz val="12"/>
        <rFont val="Times New Roman"/>
        <family val="1"/>
      </rPr>
      <t>22</t>
    </r>
    <r>
      <rPr>
        <sz val="12"/>
        <rFont val="標楷體"/>
        <family val="4"/>
        <charset val="136"/>
      </rPr>
      <t>學分始得承認。</t>
    </r>
    <phoneticPr fontId="5" type="noConversion" alignment="center"/>
  </si>
  <si>
    <r>
      <rPr>
        <sz val="12"/>
        <rFont val="標楷體"/>
        <family val="4"/>
        <charset val="136"/>
      </rPr>
      <t>英文</t>
    </r>
    <r>
      <rPr>
        <sz val="12"/>
        <rFont val="Times New Roman"/>
        <family val="1"/>
      </rPr>
      <t>(</t>
    </r>
    <r>
      <rPr>
        <sz val="12"/>
        <rFont val="標楷體"/>
        <family val="4"/>
        <charset val="136"/>
      </rPr>
      <t>一</t>
    </r>
    <r>
      <rPr>
        <sz val="12"/>
        <rFont val="Times New Roman"/>
        <family val="1"/>
      </rPr>
      <t>)(</t>
    </r>
    <r>
      <rPr>
        <sz val="12"/>
        <rFont val="標楷體"/>
        <family val="4"/>
        <charset val="136"/>
      </rPr>
      <t>二</t>
    </r>
    <r>
      <rPr>
        <sz val="12"/>
        <rFont val="Times New Roman"/>
        <family val="1"/>
      </rPr>
      <t>)</t>
    </r>
    <phoneticPr fontId="5" type="noConversion"/>
  </si>
  <si>
    <r>
      <rPr>
        <sz val="12"/>
        <rFont val="標楷體"/>
        <family val="4"/>
        <charset val="136"/>
      </rPr>
      <t>英文</t>
    </r>
    <r>
      <rPr>
        <sz val="12"/>
        <rFont val="Times New Roman"/>
        <family val="1"/>
      </rPr>
      <t>(</t>
    </r>
    <r>
      <rPr>
        <sz val="12"/>
        <rFont val="標楷體"/>
        <family val="4"/>
        <charset val="136"/>
      </rPr>
      <t>三</t>
    </r>
    <r>
      <rPr>
        <sz val="12"/>
        <rFont val="Times New Roman"/>
        <family val="1"/>
      </rPr>
      <t>)</t>
    </r>
    <phoneticPr fontId="5" type="noConversion"/>
  </si>
  <si>
    <r>
      <rPr>
        <sz val="12"/>
        <rFont val="標楷體"/>
        <family val="4"/>
        <charset val="136"/>
      </rPr>
      <t>英文</t>
    </r>
    <r>
      <rPr>
        <sz val="12"/>
        <rFont val="Times New Roman"/>
        <family val="1"/>
      </rPr>
      <t>(</t>
    </r>
    <r>
      <rPr>
        <sz val="12"/>
        <rFont val="標楷體"/>
        <family val="4"/>
        <charset val="136"/>
      </rPr>
      <t>四</t>
    </r>
    <r>
      <rPr>
        <sz val="12"/>
        <rFont val="Times New Roman"/>
        <family val="1"/>
      </rPr>
      <t>)</t>
    </r>
    <phoneticPr fontId="5" type="noConversion"/>
  </si>
  <si>
    <r>
      <rPr>
        <sz val="12"/>
        <rFont val="標楷體"/>
        <family val="4"/>
        <charset val="136"/>
      </rPr>
      <t>體育</t>
    </r>
    <r>
      <rPr>
        <sz val="12"/>
        <rFont val="Times New Roman"/>
        <family val="1"/>
      </rPr>
      <t>(</t>
    </r>
    <r>
      <rPr>
        <sz val="12"/>
        <rFont val="標楷體"/>
        <family val="4"/>
        <charset val="136"/>
      </rPr>
      <t>三</t>
    </r>
    <r>
      <rPr>
        <sz val="12"/>
        <rFont val="Times New Roman"/>
        <family val="1"/>
      </rPr>
      <t>)(</t>
    </r>
    <r>
      <rPr>
        <sz val="12"/>
        <rFont val="標楷體"/>
        <family val="4"/>
        <charset val="136"/>
      </rPr>
      <t>四</t>
    </r>
    <r>
      <rPr>
        <sz val="12"/>
        <rFont val="Times New Roman"/>
        <family val="1"/>
      </rPr>
      <t>)</t>
    </r>
    <phoneticPr fontId="5" type="noConversion"/>
  </si>
  <si>
    <r>
      <rPr>
        <sz val="12"/>
        <rFont val="標楷體"/>
        <family val="4"/>
        <charset val="136"/>
      </rPr>
      <t>社會探究</t>
    </r>
    <r>
      <rPr>
        <sz val="12"/>
        <rFont val="Times New Roman"/>
        <family val="1"/>
      </rPr>
      <t>(</t>
    </r>
    <r>
      <rPr>
        <sz val="12"/>
        <rFont val="標楷體"/>
        <family val="4"/>
        <charset val="136"/>
      </rPr>
      <t>一</t>
    </r>
    <r>
      <rPr>
        <sz val="12"/>
        <rFont val="Times New Roman"/>
        <family val="1"/>
      </rPr>
      <t>)(</t>
    </r>
    <r>
      <rPr>
        <sz val="12"/>
        <rFont val="標楷體"/>
        <family val="4"/>
        <charset val="136"/>
      </rPr>
      <t>二</t>
    </r>
    <r>
      <rPr>
        <sz val="12"/>
        <rFont val="Times New Roman"/>
        <family val="1"/>
      </rPr>
      <t>)</t>
    </r>
    <phoneticPr fontId="5" type="noConversion"/>
  </si>
  <si>
    <r>
      <rPr>
        <sz val="12"/>
        <rFont val="標楷體"/>
        <family val="4"/>
        <charset val="136"/>
      </rPr>
      <t>人文與藝術</t>
    </r>
    <r>
      <rPr>
        <sz val="12"/>
        <rFont val="Times New Roman"/>
        <family val="1"/>
      </rPr>
      <t>(</t>
    </r>
    <r>
      <rPr>
        <sz val="12"/>
        <rFont val="標楷體"/>
        <family val="4"/>
        <charset val="136"/>
      </rPr>
      <t>一</t>
    </r>
    <r>
      <rPr>
        <sz val="12"/>
        <rFont val="Times New Roman"/>
        <family val="1"/>
      </rPr>
      <t>)(</t>
    </r>
    <r>
      <rPr>
        <sz val="12"/>
        <rFont val="標楷體"/>
        <family val="4"/>
        <charset val="136"/>
      </rPr>
      <t>二</t>
    </r>
    <r>
      <rPr>
        <sz val="12"/>
        <rFont val="Times New Roman"/>
        <family val="1"/>
      </rPr>
      <t>)</t>
    </r>
    <phoneticPr fontId="5" type="noConversion"/>
  </si>
  <si>
    <r>
      <rPr>
        <sz val="12"/>
        <rFont val="標楷體"/>
        <family val="4"/>
        <charset val="136"/>
      </rPr>
      <t>博雅深化</t>
    </r>
    <r>
      <rPr>
        <sz val="12"/>
        <rFont val="Times New Roman"/>
        <family val="1"/>
      </rPr>
      <t>(</t>
    </r>
    <r>
      <rPr>
        <sz val="12"/>
        <rFont val="標楷體"/>
        <family val="4"/>
        <charset val="136"/>
      </rPr>
      <t>一</t>
    </r>
    <r>
      <rPr>
        <sz val="12"/>
        <rFont val="Times New Roman"/>
        <family val="1"/>
      </rPr>
      <t>)</t>
    </r>
    <phoneticPr fontId="5" type="noConversion"/>
  </si>
  <si>
    <r>
      <rPr>
        <sz val="12"/>
        <rFont val="標楷體"/>
        <family val="4"/>
        <charset val="136"/>
      </rPr>
      <t>自然與跨領域</t>
    </r>
    <r>
      <rPr>
        <sz val="12"/>
        <rFont val="Times New Roman"/>
        <family val="1"/>
      </rPr>
      <t>(</t>
    </r>
    <r>
      <rPr>
        <sz val="12"/>
        <rFont val="標楷體"/>
        <family val="4"/>
        <charset val="136"/>
      </rPr>
      <t>一</t>
    </r>
    <r>
      <rPr>
        <sz val="12"/>
        <rFont val="Times New Roman"/>
        <family val="1"/>
      </rPr>
      <t>)(</t>
    </r>
    <r>
      <rPr>
        <sz val="12"/>
        <rFont val="標楷體"/>
        <family val="4"/>
        <charset val="136"/>
      </rPr>
      <t>二</t>
    </r>
    <r>
      <rPr>
        <sz val="12"/>
        <rFont val="Times New Roman"/>
        <family val="1"/>
      </rPr>
      <t>)</t>
    </r>
    <phoneticPr fontId="5" type="noConversion"/>
  </si>
  <si>
    <r>
      <rPr>
        <sz val="12"/>
        <rFont val="標楷體"/>
        <family val="4"/>
        <charset val="136"/>
      </rPr>
      <t>博雅深化</t>
    </r>
    <r>
      <rPr>
        <sz val="12"/>
        <rFont val="Times New Roman"/>
        <family val="1"/>
      </rPr>
      <t>(</t>
    </r>
    <r>
      <rPr>
        <sz val="12"/>
        <rFont val="標楷體"/>
        <family val="4"/>
        <charset val="136"/>
      </rPr>
      <t>二</t>
    </r>
    <r>
      <rPr>
        <sz val="12"/>
        <rFont val="Times New Roman"/>
        <family val="1"/>
      </rPr>
      <t>)</t>
    </r>
    <phoneticPr fontId="5" type="noConversion"/>
  </si>
  <si>
    <r>
      <rPr>
        <sz val="12"/>
        <rFont val="標楷體"/>
        <family val="4"/>
        <charset val="136"/>
      </rPr>
      <t>博雅深化</t>
    </r>
    <r>
      <rPr>
        <sz val="12"/>
        <rFont val="Times New Roman"/>
        <family val="1"/>
      </rPr>
      <t>(</t>
    </r>
    <r>
      <rPr>
        <sz val="12"/>
        <rFont val="標楷體"/>
        <family val="4"/>
        <charset val="136"/>
      </rPr>
      <t>三</t>
    </r>
    <r>
      <rPr>
        <sz val="12"/>
        <rFont val="Times New Roman"/>
        <family val="1"/>
      </rPr>
      <t>)</t>
    </r>
    <phoneticPr fontId="5" type="noConversion"/>
  </si>
  <si>
    <t>證照實務(一)</t>
    <phoneticPr fontId="5" type="noConversion"/>
  </si>
  <si>
    <t>證照實務(二)</t>
    <phoneticPr fontId="5" type="noConversion"/>
  </si>
  <si>
    <r>
      <t xml:space="preserve">          4.</t>
    </r>
    <r>
      <rPr>
        <sz val="12"/>
        <rFont val="標楷體"/>
        <family val="4"/>
        <charset val="136"/>
      </rPr>
      <t>在校期間至少需取得勞工委員會一張乙級證照或二張丙級證照，否則需加修「證照實務」課程並通過證照考試，若仍未通過，需再加修</t>
    </r>
    <r>
      <rPr>
        <sz val="12"/>
        <rFont val="Times New Roman"/>
        <family val="1"/>
      </rPr>
      <t>2</t>
    </r>
    <r>
      <rPr>
        <sz val="12"/>
        <rFont val="標楷體"/>
        <family val="4"/>
        <charset val="136"/>
      </rPr>
      <t>門專業課程，畢業學分至少應達</t>
    </r>
    <r>
      <rPr>
        <sz val="12"/>
        <rFont val="Times New Roman"/>
        <family val="1"/>
      </rPr>
      <t>132</t>
    </r>
    <r>
      <rPr>
        <sz val="12"/>
        <rFont val="標楷體"/>
        <family val="4"/>
        <charset val="136"/>
      </rPr>
      <t>學分。</t>
    </r>
    <phoneticPr fontId="5" type="noConversion" alignment="center"/>
  </si>
  <si>
    <r>
      <t xml:space="preserve">          5.</t>
    </r>
    <r>
      <rPr>
        <sz val="12"/>
        <rFont val="標楷體"/>
        <family val="4"/>
        <charset val="136"/>
      </rPr>
      <t>為配合課程實際需求，得依規定得適當調配本課程學分表所定專業選修科目。</t>
    </r>
    <phoneticPr fontId="5" type="noConversion" alignment="center"/>
  </si>
  <si>
    <r>
      <t xml:space="preserve">          6.</t>
    </r>
    <r>
      <rPr>
        <sz val="12"/>
        <rFont val="標楷體"/>
        <family val="4"/>
        <charset val="136"/>
      </rPr>
      <t>依「中州科技大學英文能力檢定證照審核作業規定」，畢業前必須通過等同</t>
    </r>
    <r>
      <rPr>
        <sz val="12"/>
        <rFont val="Times New Roman"/>
        <family val="1"/>
      </rPr>
      <t>CEFR A1</t>
    </r>
    <r>
      <rPr>
        <sz val="12"/>
        <rFont val="標楷體"/>
        <family val="4"/>
        <charset val="136"/>
      </rPr>
      <t>級英檢測驗，若未能通過者，需於第三、四學年參加校內外英檢測驗通過或全程參加補救教學課程並通過考試。</t>
    </r>
    <phoneticPr fontId="4" type="noConversion"/>
  </si>
  <si>
    <r>
      <t xml:space="preserve">          7.</t>
    </r>
    <r>
      <rPr>
        <sz val="12"/>
        <rFont val="標楷體"/>
        <family val="4"/>
        <charset val="136"/>
      </rPr>
      <t>本表經</t>
    </r>
    <r>
      <rPr>
        <sz val="12"/>
        <rFont val="Times New Roman"/>
        <family val="1"/>
      </rPr>
      <t>100</t>
    </r>
    <r>
      <rPr>
        <sz val="12"/>
        <rFont val="標楷體"/>
        <family val="4"/>
        <charset val="136"/>
      </rPr>
      <t>學年度第二學期第</t>
    </r>
    <r>
      <rPr>
        <sz val="12"/>
        <rFont val="Times New Roman"/>
        <family val="1"/>
      </rPr>
      <t>2</t>
    </r>
    <r>
      <rPr>
        <sz val="12"/>
        <rFont val="標楷體"/>
        <family val="4"/>
        <charset val="136"/>
      </rPr>
      <t>次系課程委員會議通過</t>
    </r>
    <r>
      <rPr>
        <sz val="12"/>
        <rFont val="Times New Roman"/>
        <family val="1"/>
      </rPr>
      <t>(101.04.11)/</t>
    </r>
    <r>
      <rPr>
        <sz val="12"/>
        <rFont val="標楷體"/>
        <family val="4"/>
        <charset val="136"/>
      </rPr>
      <t>第</t>
    </r>
    <r>
      <rPr>
        <sz val="12"/>
        <rFont val="Times New Roman"/>
        <family val="1"/>
      </rPr>
      <t>4</t>
    </r>
    <r>
      <rPr>
        <sz val="12"/>
        <rFont val="標楷體"/>
        <family val="4"/>
        <charset val="136"/>
      </rPr>
      <t>次系務會議通過</t>
    </r>
    <r>
      <rPr>
        <sz val="12"/>
        <rFont val="Times New Roman"/>
        <family val="1"/>
      </rPr>
      <t>(101.04.11)/</t>
    </r>
    <r>
      <rPr>
        <sz val="12"/>
        <rFont val="標楷體"/>
        <family val="4"/>
        <charset val="136"/>
      </rPr>
      <t>第</t>
    </r>
    <r>
      <rPr>
        <sz val="12"/>
        <rFont val="Times New Roman"/>
        <family val="1"/>
      </rPr>
      <t>2</t>
    </r>
    <r>
      <rPr>
        <sz val="12"/>
        <rFont val="標楷體"/>
        <family val="4"/>
        <charset val="136"/>
      </rPr>
      <t>次院課程委員會議通過</t>
    </r>
    <r>
      <rPr>
        <sz val="12"/>
        <rFont val="Times New Roman"/>
        <family val="1"/>
      </rPr>
      <t>(101.04.23)/</t>
    </r>
    <r>
      <rPr>
        <sz val="12"/>
        <rFont val="標楷體"/>
        <family val="4"/>
        <charset val="136"/>
      </rPr>
      <t>第</t>
    </r>
    <r>
      <rPr>
        <sz val="12"/>
        <rFont val="Times New Roman"/>
        <family val="1"/>
      </rPr>
      <t>1</t>
    </r>
    <r>
      <rPr>
        <sz val="12"/>
        <rFont val="標楷體"/>
        <family val="4"/>
        <charset val="136"/>
      </rPr>
      <t>次校課程委員會通過</t>
    </r>
    <r>
      <rPr>
        <sz val="12"/>
        <rFont val="Times New Roman"/>
        <family val="1"/>
      </rPr>
      <t>(101.05.04)/</t>
    </r>
    <r>
      <rPr>
        <sz val="12"/>
        <rFont val="標楷體"/>
        <family val="4"/>
        <charset val="136"/>
      </rPr>
      <t>第</t>
    </r>
    <r>
      <rPr>
        <sz val="12"/>
        <rFont val="Times New Roman"/>
        <family val="1"/>
      </rPr>
      <t>2</t>
    </r>
    <r>
      <rPr>
        <sz val="12"/>
        <rFont val="標楷體"/>
        <family val="4"/>
        <charset val="136"/>
      </rPr>
      <t>次教務會議核備</t>
    </r>
    <r>
      <rPr>
        <sz val="12"/>
        <rFont val="Times New Roman"/>
        <family val="1"/>
      </rPr>
      <t>(101.05.04)</t>
    </r>
    <r>
      <rPr>
        <sz val="12"/>
        <rFont val="標楷體"/>
        <family val="4"/>
        <charset val="136"/>
      </rPr>
      <t>。</t>
    </r>
    <phoneticPr fontId="5" type="noConversion"/>
  </si>
  <si>
    <r>
      <t xml:space="preserve">          3.</t>
    </r>
    <r>
      <rPr>
        <sz val="12"/>
        <rFont val="標楷體"/>
        <family val="4"/>
        <charset val="136"/>
      </rPr>
      <t>在學期間校外實習時數需達</t>
    </r>
    <r>
      <rPr>
        <sz val="12"/>
        <rFont val="Times New Roman"/>
        <family val="1"/>
      </rPr>
      <t>320</t>
    </r>
    <r>
      <rPr>
        <sz val="12"/>
        <rFont val="標楷體"/>
        <family val="4"/>
        <charset val="136"/>
      </rPr>
      <t>小時，未達成校外實習者須加修專業選修課程</t>
    </r>
    <r>
      <rPr>
        <sz val="12"/>
        <rFont val="Times New Roman"/>
        <family val="1"/>
      </rPr>
      <t>4</t>
    </r>
    <r>
      <rPr>
        <sz val="12"/>
        <rFont val="標楷體"/>
        <family val="4"/>
        <charset val="136"/>
      </rPr>
      <t>學分，畢業學分達</t>
    </r>
    <r>
      <rPr>
        <sz val="12"/>
        <rFont val="Times New Roman"/>
        <family val="1"/>
      </rPr>
      <t>132</t>
    </r>
    <r>
      <rPr>
        <sz val="12"/>
        <rFont val="標楷體"/>
        <family val="4"/>
        <charset val="136"/>
      </rPr>
      <t>學分。</t>
    </r>
    <phoneticPr fontId="5" type="noConversion" alignment="center"/>
  </si>
</sst>
</file>

<file path=xl/styles.xml><?xml version="1.0" encoding="utf-8"?>
<styleSheet xmlns="http://schemas.openxmlformats.org/spreadsheetml/2006/main">
  <fonts count="10">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sz val="12"/>
      <name val="Times New Roman"/>
      <family val="1"/>
    </font>
    <font>
      <sz val="12"/>
      <name val="標楷體"/>
      <family val="4"/>
      <charset val="136"/>
    </font>
    <font>
      <sz val="12"/>
      <color indexed="8"/>
      <name val="Times New Roman"/>
      <family val="1"/>
    </font>
    <font>
      <strike/>
      <sz val="12"/>
      <name val="Times New Roman"/>
      <family val="1"/>
    </font>
  </fonts>
  <fills count="4">
    <fill>
      <patternFill patternType="none"/>
    </fill>
    <fill>
      <patternFill patternType="gray125"/>
    </fill>
    <fill>
      <patternFill patternType="solid">
        <fgColor indexed="13"/>
        <bgColor indexed="64"/>
      </patternFill>
    </fill>
    <fill>
      <patternFill patternType="solid">
        <fgColor theme="0" tint="-0.14999847407452621"/>
        <bgColor indexed="64"/>
      </patternFill>
    </fill>
  </fills>
  <borders count="6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8"/>
      </right>
      <top style="medium">
        <color indexed="64"/>
      </top>
      <bottom style="thin">
        <color indexed="64"/>
      </bottom>
      <diagonal/>
    </border>
    <border>
      <left style="thin">
        <color indexed="8"/>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style="thin">
        <color indexed="8"/>
      </right>
      <top/>
      <bottom style="thin">
        <color indexed="64"/>
      </bottom>
      <diagonal/>
    </border>
    <border>
      <left style="thin">
        <color indexed="8"/>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s>
  <cellStyleXfs count="2">
    <xf numFmtId="0" fontId="0" fillId="0" borderId="0">
      <alignment vertical="center"/>
    </xf>
    <xf numFmtId="0" fontId="1" fillId="0" borderId="0"/>
  </cellStyleXfs>
  <cellXfs count="209">
    <xf numFmtId="0" fontId="0" fillId="0" borderId="0" xfId="0">
      <alignment vertical="center"/>
    </xf>
    <xf numFmtId="0" fontId="6" fillId="0" borderId="0" xfId="1" applyFont="1" applyFill="1" applyAlignment="1">
      <alignment vertical="center" shrinkToFit="1"/>
    </xf>
    <xf numFmtId="0" fontId="6" fillId="0" borderId="24" xfId="1" applyFont="1" applyFill="1" applyBorder="1" applyAlignment="1">
      <alignment horizontal="center" vertical="center" textRotation="255" shrinkToFit="1"/>
    </xf>
    <xf numFmtId="0" fontId="6" fillId="0" borderId="23" xfId="1" applyFont="1" applyFill="1" applyBorder="1" applyAlignment="1">
      <alignment horizontal="center" vertical="center" textRotation="255" shrinkToFit="1"/>
    </xf>
    <xf numFmtId="0" fontId="6" fillId="0" borderId="25" xfId="1" applyFont="1" applyFill="1" applyBorder="1" applyAlignment="1">
      <alignment horizontal="center" vertical="center" textRotation="255" shrinkToFit="1"/>
    </xf>
    <xf numFmtId="0" fontId="6" fillId="0" borderId="26" xfId="1" applyFont="1" applyFill="1" applyBorder="1" applyAlignment="1">
      <alignment horizontal="center" vertical="center" textRotation="255" shrinkToFit="1"/>
    </xf>
    <xf numFmtId="0" fontId="6" fillId="0" borderId="29" xfId="0" applyFont="1" applyBorder="1" applyAlignment="1">
      <alignment horizontal="center" vertical="center" shrinkToFit="1"/>
    </xf>
    <xf numFmtId="0" fontId="6" fillId="0" borderId="16" xfId="0" applyFont="1" applyBorder="1" applyAlignment="1">
      <alignment horizontal="center" vertical="center" shrinkToFit="1"/>
    </xf>
    <xf numFmtId="0" fontId="6" fillId="0" borderId="15" xfId="0" applyFont="1" applyBorder="1" applyAlignment="1">
      <alignment horizontal="center" vertical="center" shrinkToFit="1"/>
    </xf>
    <xf numFmtId="0" fontId="6" fillId="0" borderId="30" xfId="0" applyFont="1" applyBorder="1" applyAlignment="1">
      <alignment horizontal="center" vertical="center" shrinkToFit="1"/>
    </xf>
    <xf numFmtId="0" fontId="6" fillId="0" borderId="34" xfId="0" applyFont="1" applyBorder="1" applyAlignment="1">
      <alignment horizontal="center" vertical="center" shrinkToFit="1"/>
    </xf>
    <xf numFmtId="0" fontId="6" fillId="0" borderId="17" xfId="0" applyFont="1" applyBorder="1" applyAlignment="1">
      <alignment horizontal="center" vertical="center" shrinkToFit="1"/>
    </xf>
    <xf numFmtId="0" fontId="6" fillId="0" borderId="20" xfId="0" applyFont="1" applyBorder="1" applyAlignment="1">
      <alignment horizontal="center" vertical="center" shrinkToFit="1"/>
    </xf>
    <xf numFmtId="0" fontId="6" fillId="0" borderId="35" xfId="0" applyFont="1" applyBorder="1" applyAlignment="1">
      <alignment horizontal="center" vertical="center" shrinkToFit="1"/>
    </xf>
    <xf numFmtId="0" fontId="6" fillId="0" borderId="32" xfId="0" applyFont="1" applyBorder="1" applyAlignment="1">
      <alignment horizontal="left" vertical="center" shrinkToFit="1"/>
    </xf>
    <xf numFmtId="0" fontId="6" fillId="0" borderId="33" xfId="0" applyFont="1" applyBorder="1" applyAlignment="1">
      <alignment horizontal="left" vertical="center" shrinkToFit="1"/>
    </xf>
    <xf numFmtId="0" fontId="6" fillId="2" borderId="0" xfId="1" applyFont="1" applyFill="1" applyAlignment="1">
      <alignment vertical="center" shrinkToFit="1"/>
    </xf>
    <xf numFmtId="0" fontId="6" fillId="0" borderId="48" xfId="1" applyFont="1" applyFill="1" applyBorder="1" applyAlignment="1">
      <alignment horizontal="center" vertical="center" shrinkToFit="1"/>
    </xf>
    <xf numFmtId="0" fontId="6" fillId="0" borderId="30" xfId="1" applyFont="1" applyFill="1" applyBorder="1" applyAlignment="1">
      <alignment horizontal="center" vertical="center" shrinkToFit="1"/>
    </xf>
    <xf numFmtId="0" fontId="6" fillId="0" borderId="36" xfId="1" applyFont="1" applyFill="1" applyBorder="1" applyAlignment="1">
      <alignment horizontal="center" vertical="center" shrinkToFit="1"/>
    </xf>
    <xf numFmtId="0" fontId="6" fillId="0" borderId="37" xfId="1" applyFont="1" applyFill="1" applyBorder="1" applyAlignment="1">
      <alignment horizontal="center" vertical="center" shrinkToFit="1"/>
    </xf>
    <xf numFmtId="0" fontId="6" fillId="0" borderId="48" xfId="1" applyFont="1" applyFill="1" applyBorder="1" applyAlignment="1">
      <alignment vertical="center" shrinkToFit="1"/>
    </xf>
    <xf numFmtId="0" fontId="6" fillId="0" borderId="30" xfId="1" applyFont="1" applyFill="1" applyBorder="1" applyAlignment="1">
      <alignment vertical="center" shrinkToFit="1"/>
    </xf>
    <xf numFmtId="0" fontId="6" fillId="0" borderId="50" xfId="1" applyFont="1" applyFill="1" applyBorder="1" applyAlignment="1">
      <alignment horizontal="center" vertical="center" shrinkToFit="1"/>
    </xf>
    <xf numFmtId="0" fontId="6" fillId="0" borderId="52" xfId="1" applyFont="1" applyFill="1" applyBorder="1" applyAlignment="1">
      <alignment horizontal="center" vertical="center" shrinkToFit="1"/>
    </xf>
    <xf numFmtId="0" fontId="6" fillId="0" borderId="53" xfId="1" applyFont="1" applyFill="1" applyBorder="1" applyAlignment="1">
      <alignment horizontal="center" vertical="center" shrinkToFit="1"/>
    </xf>
    <xf numFmtId="0" fontId="6" fillId="0" borderId="55" xfId="1" applyFont="1" applyFill="1" applyBorder="1" applyAlignment="1">
      <alignment horizontal="center" vertical="center" shrinkToFit="1"/>
    </xf>
    <xf numFmtId="0" fontId="6" fillId="0" borderId="56" xfId="1" applyFont="1" applyFill="1" applyBorder="1" applyAlignment="1">
      <alignment horizontal="center" vertical="center" shrinkToFit="1"/>
    </xf>
    <xf numFmtId="0" fontId="6" fillId="0" borderId="58" xfId="1" applyFont="1" applyFill="1" applyBorder="1" applyAlignment="1">
      <alignment horizontal="center" vertical="center" shrinkToFit="1"/>
    </xf>
    <xf numFmtId="0" fontId="6" fillId="0" borderId="0" xfId="1" applyFont="1" applyFill="1" applyBorder="1" applyAlignment="1">
      <alignment vertical="center" shrinkToFit="1"/>
    </xf>
    <xf numFmtId="0" fontId="6" fillId="0" borderId="0" xfId="1" applyFont="1" applyFill="1" applyAlignment="1">
      <alignment horizontal="left" vertical="center" shrinkToFit="1"/>
    </xf>
    <xf numFmtId="0" fontId="6" fillId="0" borderId="0" xfId="1" applyFont="1" applyFill="1" applyAlignment="1">
      <alignment vertical="center" wrapText="1"/>
    </xf>
    <xf numFmtId="0" fontId="6" fillId="0" borderId="37" xfId="1" applyFont="1" applyFill="1" applyBorder="1" applyAlignment="1">
      <alignment vertical="center" shrinkToFit="1"/>
    </xf>
    <xf numFmtId="0" fontId="6" fillId="0" borderId="9" xfId="1" applyFont="1" applyFill="1" applyBorder="1" applyAlignment="1">
      <alignment horizontal="left" vertical="center" wrapText="1"/>
    </xf>
    <xf numFmtId="0" fontId="6" fillId="0" borderId="0" xfId="1" applyFont="1" applyFill="1" applyBorder="1" applyAlignment="1">
      <alignment horizontal="left" vertical="center" shrinkToFit="1"/>
    </xf>
    <xf numFmtId="0" fontId="6" fillId="3" borderId="46" xfId="1" applyFont="1" applyFill="1" applyBorder="1" applyAlignment="1">
      <alignment horizontal="center" vertical="center" shrinkToFit="1"/>
    </xf>
    <xf numFmtId="0" fontId="6" fillId="3" borderId="44" xfId="1" applyFont="1" applyFill="1" applyBorder="1" applyAlignment="1">
      <alignment horizontal="center" vertical="center" shrinkToFit="1"/>
    </xf>
    <xf numFmtId="0" fontId="6" fillId="3" borderId="25" xfId="1" applyFont="1" applyFill="1" applyBorder="1" applyAlignment="1">
      <alignment horizontal="center" vertical="center" shrinkToFit="1"/>
    </xf>
    <xf numFmtId="0" fontId="6" fillId="3" borderId="40" xfId="1" applyFont="1" applyFill="1" applyBorder="1" applyAlignment="1">
      <alignment horizontal="center" vertical="center" shrinkToFit="1"/>
    </xf>
    <xf numFmtId="0" fontId="6" fillId="0" borderId="61" xfId="1" applyFont="1" applyFill="1" applyBorder="1" applyAlignment="1">
      <alignment horizontal="center" vertical="center" shrinkToFit="1"/>
    </xf>
    <xf numFmtId="0" fontId="6" fillId="3" borderId="57" xfId="1" applyFont="1" applyFill="1" applyBorder="1" applyAlignment="1">
      <alignment horizontal="center" vertical="center" shrinkToFit="1"/>
    </xf>
    <xf numFmtId="0" fontId="6" fillId="3" borderId="40" xfId="1" applyFont="1" applyFill="1" applyBorder="1" applyAlignment="1">
      <alignment horizontal="center" vertical="center" shrinkToFit="1"/>
    </xf>
    <xf numFmtId="0" fontId="6" fillId="0" borderId="55" xfId="1" applyFont="1" applyFill="1" applyBorder="1" applyAlignment="1">
      <alignment horizontal="center" vertical="center" shrinkToFit="1"/>
    </xf>
    <xf numFmtId="0" fontId="6" fillId="0" borderId="54" xfId="1" applyFont="1" applyFill="1" applyBorder="1" applyAlignment="1">
      <alignment horizontal="center" vertical="center" shrinkToFit="1"/>
    </xf>
    <xf numFmtId="0" fontId="6" fillId="0" borderId="36" xfId="1" applyFont="1" applyFill="1" applyBorder="1" applyAlignment="1">
      <alignment vertical="center" shrinkToFit="1"/>
    </xf>
    <xf numFmtId="0" fontId="6" fillId="3" borderId="25" xfId="1" applyFont="1" applyFill="1" applyBorder="1" applyAlignment="1">
      <alignment horizontal="center" vertical="center" shrinkToFit="1"/>
    </xf>
    <xf numFmtId="0" fontId="6" fillId="3" borderId="43" xfId="1" applyFont="1" applyFill="1" applyBorder="1" applyAlignment="1">
      <alignment horizontal="center" vertical="center" shrinkToFit="1"/>
    </xf>
    <xf numFmtId="0" fontId="6" fillId="0" borderId="25" xfId="1" applyFont="1" applyFill="1" applyBorder="1" applyAlignment="1">
      <alignment horizontal="center" vertical="center" shrinkToFit="1"/>
    </xf>
    <xf numFmtId="0" fontId="6" fillId="0" borderId="40" xfId="1" applyFont="1" applyFill="1" applyBorder="1" applyAlignment="1">
      <alignment horizontal="center" vertical="center" shrinkToFit="1"/>
    </xf>
    <xf numFmtId="0" fontId="6" fillId="0" borderId="55" xfId="1" applyFont="1" applyFill="1" applyBorder="1" applyAlignment="1">
      <alignment vertical="center" shrinkToFit="1"/>
    </xf>
    <xf numFmtId="0" fontId="6" fillId="0" borderId="61" xfId="1" applyFont="1" applyFill="1" applyBorder="1" applyAlignment="1">
      <alignment vertical="center" shrinkToFit="1"/>
    </xf>
    <xf numFmtId="0" fontId="6" fillId="0" borderId="36" xfId="1" applyFont="1" applyFill="1" applyBorder="1" applyAlignment="1">
      <alignment horizontal="center" vertical="center" shrinkToFit="1"/>
    </xf>
    <xf numFmtId="0" fontId="6" fillId="0" borderId="36" xfId="1" applyFont="1" applyFill="1" applyBorder="1" applyAlignment="1">
      <alignment horizontal="center" vertical="center" shrinkToFit="1"/>
    </xf>
    <xf numFmtId="0" fontId="6" fillId="0" borderId="9" xfId="0" applyFont="1" applyBorder="1" applyAlignment="1">
      <alignment horizontal="left" vertical="center" wrapText="1"/>
    </xf>
    <xf numFmtId="0" fontId="6" fillId="0" borderId="0" xfId="0" applyFont="1" applyBorder="1" applyAlignment="1">
      <alignment horizontal="left" vertical="center" wrapText="1"/>
    </xf>
    <xf numFmtId="0" fontId="6" fillId="0" borderId="10" xfId="0" applyFont="1" applyBorder="1" applyAlignment="1">
      <alignment horizontal="left" vertical="center" wrapText="1"/>
    </xf>
    <xf numFmtId="0" fontId="7" fillId="0" borderId="49" xfId="1" applyFont="1" applyFill="1" applyBorder="1" applyAlignment="1">
      <alignment horizontal="left" vertical="center" shrinkToFit="1"/>
    </xf>
    <xf numFmtId="0" fontId="6" fillId="0" borderId="36" xfId="1" applyFont="1" applyFill="1" applyBorder="1" applyAlignment="1">
      <alignment horizontal="left" vertical="center" shrinkToFit="1"/>
    </xf>
    <xf numFmtId="0" fontId="6" fillId="0" borderId="32" xfId="1" applyFont="1" applyFill="1" applyBorder="1" applyAlignment="1">
      <alignment horizontal="center" vertical="center" shrinkToFit="1"/>
    </xf>
    <xf numFmtId="0" fontId="6" fillId="0" borderId="33" xfId="1" applyFont="1" applyFill="1" applyBorder="1" applyAlignment="1">
      <alignment horizontal="center" vertical="center" shrinkToFit="1"/>
    </xf>
    <xf numFmtId="0" fontId="6" fillId="0" borderId="32" xfId="1" applyFont="1" applyFill="1" applyBorder="1" applyAlignment="1">
      <alignment horizontal="center" vertical="center" wrapText="1"/>
    </xf>
    <xf numFmtId="0" fontId="6" fillId="0" borderId="33" xfId="1" applyFont="1" applyFill="1" applyBorder="1" applyAlignment="1">
      <alignment horizontal="center" vertical="center" wrapText="1"/>
    </xf>
    <xf numFmtId="0" fontId="7" fillId="0" borderId="36" xfId="1" applyFont="1" applyFill="1" applyBorder="1" applyAlignment="1">
      <alignment horizontal="left" vertical="center" shrinkToFit="1"/>
    </xf>
    <xf numFmtId="0" fontId="6" fillId="0" borderId="60" xfId="1" applyFont="1" applyFill="1" applyBorder="1" applyAlignment="1">
      <alignment horizontal="center" vertical="center" shrinkToFit="1"/>
    </xf>
    <xf numFmtId="0" fontId="6" fillId="0" borderId="54" xfId="1" applyFont="1" applyFill="1" applyBorder="1" applyAlignment="1">
      <alignment horizontal="center" vertical="center" shrinkToFit="1"/>
    </xf>
    <xf numFmtId="0" fontId="7" fillId="3" borderId="59" xfId="1" applyFont="1" applyFill="1" applyBorder="1" applyAlignment="1">
      <alignment horizontal="center" vertical="center" shrinkToFit="1"/>
    </xf>
    <xf numFmtId="0" fontId="7" fillId="3" borderId="64" xfId="1" applyFont="1" applyFill="1" applyBorder="1" applyAlignment="1">
      <alignment horizontal="center" vertical="center" shrinkToFit="1"/>
    </xf>
    <xf numFmtId="0" fontId="6" fillId="0" borderId="49" xfId="1" applyFont="1" applyFill="1" applyBorder="1" applyAlignment="1">
      <alignment horizontal="left" vertical="center" shrinkToFit="1"/>
    </xf>
    <xf numFmtId="0" fontId="6" fillId="0" borderId="36" xfId="0" applyFont="1" applyFill="1" applyBorder="1" applyAlignment="1">
      <alignment horizontal="left" vertical="center" shrinkToFit="1"/>
    </xf>
    <xf numFmtId="0" fontId="7" fillId="0" borderId="49" xfId="1" applyFont="1" applyFill="1" applyBorder="1" applyAlignment="1">
      <alignment vertical="center" shrinkToFit="1"/>
    </xf>
    <xf numFmtId="0" fontId="7" fillId="0" borderId="36" xfId="1" applyFont="1" applyFill="1" applyBorder="1" applyAlignment="1">
      <alignment vertical="center" shrinkToFit="1"/>
    </xf>
    <xf numFmtId="0" fontId="6" fillId="0" borderId="39" xfId="1" applyFont="1" applyFill="1" applyBorder="1" applyAlignment="1">
      <alignment horizontal="left" vertical="center" shrinkToFit="1"/>
    </xf>
    <xf numFmtId="0" fontId="6" fillId="0" borderId="25" xfId="0" applyFont="1" applyFill="1" applyBorder="1" applyAlignment="1">
      <alignment horizontal="left" vertical="center" shrinkToFit="1"/>
    </xf>
    <xf numFmtId="0" fontId="7" fillId="0" borderId="39" xfId="1" applyFont="1" applyFill="1" applyBorder="1" applyAlignment="1">
      <alignment vertical="center" wrapText="1"/>
    </xf>
    <xf numFmtId="0" fontId="7" fillId="0" borderId="25" xfId="0" applyFont="1" applyFill="1" applyBorder="1" applyAlignment="1">
      <alignment vertical="center"/>
    </xf>
    <xf numFmtId="0" fontId="6" fillId="0" borderId="39" xfId="1" applyFont="1" applyFill="1" applyBorder="1" applyAlignment="1">
      <alignment vertical="center" shrinkToFit="1"/>
    </xf>
    <xf numFmtId="0" fontId="9" fillId="0" borderId="25" xfId="1" applyFont="1" applyFill="1" applyBorder="1" applyAlignment="1">
      <alignment vertical="center" shrinkToFit="1"/>
    </xf>
    <xf numFmtId="0" fontId="0" fillId="0" borderId="36" xfId="0" applyBorder="1">
      <alignment vertical="center"/>
    </xf>
    <xf numFmtId="0" fontId="6" fillId="0" borderId="28" xfId="1" applyFont="1" applyFill="1" applyBorder="1" applyAlignment="1">
      <alignment horizontal="center" vertical="center" shrinkToFit="1"/>
    </xf>
    <xf numFmtId="0" fontId="6" fillId="0" borderId="29" xfId="1" applyFont="1" applyFill="1" applyBorder="1" applyAlignment="1">
      <alignment horizontal="center" vertical="center" shrinkToFit="1"/>
    </xf>
    <xf numFmtId="0" fontId="6" fillId="0" borderId="1" xfId="1" applyFont="1" applyFill="1" applyBorder="1" applyAlignment="1">
      <alignment horizontal="left" vertical="center" wrapText="1"/>
    </xf>
    <xf numFmtId="0" fontId="6" fillId="0" borderId="2" xfId="1" applyFont="1" applyFill="1" applyBorder="1" applyAlignment="1">
      <alignment horizontal="left" vertical="center" wrapText="1"/>
    </xf>
    <xf numFmtId="0" fontId="6" fillId="0" borderId="3" xfId="1" applyFont="1" applyFill="1" applyBorder="1" applyAlignment="1">
      <alignment horizontal="left" vertical="center" wrapText="1"/>
    </xf>
    <xf numFmtId="0" fontId="6" fillId="3" borderId="39" xfId="1" applyFont="1" applyFill="1" applyBorder="1" applyAlignment="1">
      <alignment horizontal="center" vertical="center" shrinkToFit="1"/>
    </xf>
    <xf numFmtId="0" fontId="6" fillId="3" borderId="25" xfId="0" applyFont="1" applyFill="1" applyBorder="1" applyAlignment="1">
      <alignment horizontal="center" vertical="center" shrinkToFit="1"/>
    </xf>
    <xf numFmtId="0" fontId="6" fillId="0" borderId="4" xfId="1" applyFont="1" applyFill="1" applyBorder="1" applyAlignment="1">
      <alignment horizontal="center" vertical="center" shrinkToFit="1"/>
    </xf>
    <xf numFmtId="0" fontId="6" fillId="0" borderId="5" xfId="1" applyFont="1" applyFill="1" applyBorder="1" applyAlignment="1">
      <alignment horizontal="center" vertical="center" shrinkToFit="1"/>
    </xf>
    <xf numFmtId="0" fontId="6" fillId="0" borderId="51" xfId="1" applyFont="1" applyFill="1" applyBorder="1" applyAlignment="1">
      <alignment horizontal="center" vertical="center" shrinkToFit="1"/>
    </xf>
    <xf numFmtId="0" fontId="6" fillId="0" borderId="47" xfId="1" applyFont="1" applyFill="1" applyBorder="1" applyAlignment="1">
      <alignment horizontal="center" vertical="center" shrinkToFit="1"/>
    </xf>
    <xf numFmtId="0" fontId="6" fillId="0" borderId="48" xfId="0" applyFont="1" applyBorder="1" applyAlignment="1">
      <alignment horizontal="center" vertical="center" shrinkToFit="1"/>
    </xf>
    <xf numFmtId="0" fontId="6" fillId="0" borderId="1" xfId="0" applyFont="1" applyBorder="1" applyAlignment="1">
      <alignment horizontal="center" vertical="center" textRotation="255" wrapText="1"/>
    </xf>
    <xf numFmtId="0" fontId="6" fillId="0" borderId="3" xfId="0" applyFont="1" applyBorder="1" applyAlignment="1">
      <alignment horizontal="center" vertical="center" textRotation="255" wrapText="1"/>
    </xf>
    <xf numFmtId="0" fontId="6" fillId="0" borderId="9" xfId="0" applyFont="1" applyBorder="1" applyAlignment="1">
      <alignment horizontal="center" vertical="center" textRotation="255" wrapText="1"/>
    </xf>
    <xf numFmtId="0" fontId="6" fillId="0" borderId="10" xfId="0" applyFont="1" applyBorder="1" applyAlignment="1">
      <alignment horizontal="center" vertical="center" textRotation="255" wrapText="1"/>
    </xf>
    <xf numFmtId="0" fontId="6" fillId="0" borderId="21" xfId="0" applyFont="1" applyBorder="1" applyAlignment="1">
      <alignment horizontal="center" vertical="center" textRotation="255" wrapText="1"/>
    </xf>
    <xf numFmtId="0" fontId="6" fillId="0" borderId="23" xfId="0" applyFont="1" applyBorder="1" applyAlignment="1">
      <alignment horizontal="center" vertical="center" textRotation="255" wrapText="1"/>
    </xf>
    <xf numFmtId="0" fontId="6" fillId="0" borderId="25" xfId="1" applyFont="1" applyFill="1" applyBorder="1" applyAlignment="1">
      <alignment horizontal="left" vertical="center" shrinkToFit="1"/>
    </xf>
    <xf numFmtId="0" fontId="6" fillId="0" borderId="47" xfId="1" applyFont="1" applyFill="1" applyBorder="1" applyAlignment="1">
      <alignment horizontal="left" vertical="center" shrinkToFit="1"/>
    </xf>
    <xf numFmtId="0" fontId="6" fillId="0" borderId="48" xfId="1" applyFont="1" applyFill="1" applyBorder="1" applyAlignment="1">
      <alignment horizontal="left" vertical="center" shrinkToFit="1"/>
    </xf>
    <xf numFmtId="0" fontId="7" fillId="0" borderId="47" xfId="1" applyFont="1" applyFill="1" applyBorder="1" applyAlignment="1">
      <alignment horizontal="left" vertical="center" shrinkToFit="1"/>
    </xf>
    <xf numFmtId="0" fontId="6" fillId="0" borderId="47" xfId="1" applyFont="1" applyFill="1" applyBorder="1" applyAlignment="1">
      <alignment vertical="center" shrinkToFit="1"/>
    </xf>
    <xf numFmtId="0" fontId="6" fillId="0" borderId="48" xfId="1" applyFont="1" applyFill="1" applyBorder="1" applyAlignment="1">
      <alignment vertical="center" shrinkToFit="1"/>
    </xf>
    <xf numFmtId="0" fontId="6" fillId="0" borderId="36" xfId="0" applyFont="1" applyFill="1" applyBorder="1" applyAlignment="1">
      <alignment vertical="center" shrinkToFit="1"/>
    </xf>
    <xf numFmtId="0" fontId="6" fillId="0" borderId="21" xfId="1" applyFont="1" applyFill="1" applyBorder="1" applyAlignment="1">
      <alignment horizontal="left" vertical="center" wrapText="1"/>
    </xf>
    <xf numFmtId="0" fontId="6" fillId="0" borderId="22" xfId="1" applyFont="1" applyFill="1" applyBorder="1" applyAlignment="1">
      <alignment horizontal="left" vertical="center" wrapText="1"/>
    </xf>
    <xf numFmtId="0" fontId="6" fillId="0" borderId="23" xfId="1" applyFont="1" applyFill="1" applyBorder="1" applyAlignment="1">
      <alignment horizontal="left" vertical="center" wrapText="1"/>
    </xf>
    <xf numFmtId="0" fontId="6" fillId="0" borderId="9" xfId="0" applyFont="1" applyBorder="1" applyAlignment="1">
      <alignment horizontal="left" vertical="center"/>
    </xf>
    <xf numFmtId="0" fontId="6" fillId="0" borderId="0" xfId="0" applyFont="1" applyBorder="1" applyAlignment="1">
      <alignment horizontal="left" vertical="center"/>
    </xf>
    <xf numFmtId="0" fontId="6" fillId="0" borderId="10" xfId="0" applyFont="1" applyBorder="1" applyAlignment="1">
      <alignment horizontal="left" vertical="center"/>
    </xf>
    <xf numFmtId="0" fontId="7" fillId="0" borderId="9" xfId="0" applyFont="1" applyBorder="1" applyAlignment="1">
      <alignment horizontal="left" vertical="center" wrapText="1"/>
    </xf>
    <xf numFmtId="0" fontId="7" fillId="0" borderId="0" xfId="0" applyFont="1" applyBorder="1" applyAlignment="1">
      <alignment horizontal="left" vertical="center" wrapText="1"/>
    </xf>
    <xf numFmtId="0" fontId="7" fillId="0" borderId="10" xfId="0" applyFont="1" applyBorder="1" applyAlignment="1">
      <alignment horizontal="left" vertical="center" wrapText="1"/>
    </xf>
    <xf numFmtId="0" fontId="6" fillId="0" borderId="49" xfId="1" applyFont="1" applyFill="1" applyBorder="1" applyAlignment="1">
      <alignment horizontal="left" vertical="center"/>
    </xf>
    <xf numFmtId="0" fontId="6" fillId="0" borderId="36" xfId="0" applyFont="1" applyFill="1" applyBorder="1" applyAlignment="1">
      <alignment horizontal="left" vertical="center"/>
    </xf>
    <xf numFmtId="0" fontId="7" fillId="0" borderId="63" xfId="1" applyFont="1" applyFill="1" applyBorder="1" applyAlignment="1">
      <alignment vertical="center" wrapText="1"/>
    </xf>
    <xf numFmtId="0" fontId="7" fillId="0" borderId="55" xfId="0" applyFont="1" applyFill="1" applyBorder="1" applyAlignment="1">
      <alignment vertical="center"/>
    </xf>
    <xf numFmtId="0" fontId="6" fillId="0" borderId="49" xfId="1" applyFont="1" applyFill="1" applyBorder="1" applyAlignment="1">
      <alignment vertical="center" wrapText="1"/>
    </xf>
    <xf numFmtId="0" fontId="0" fillId="0" borderId="36" xfId="0" applyBorder="1" applyAlignment="1">
      <alignment vertical="center"/>
    </xf>
    <xf numFmtId="0" fontId="6" fillId="0" borderId="63" xfId="1" applyFont="1" applyFill="1" applyBorder="1" applyAlignment="1">
      <alignment horizontal="left" vertical="center" shrinkToFit="1"/>
    </xf>
    <xf numFmtId="0" fontId="6" fillId="0" borderId="55" xfId="0" applyFont="1" applyFill="1" applyBorder="1" applyAlignment="1">
      <alignment horizontal="left" vertical="center" shrinkToFit="1"/>
    </xf>
    <xf numFmtId="0" fontId="6" fillId="0" borderId="36" xfId="1" applyFont="1" applyFill="1" applyBorder="1" applyAlignment="1">
      <alignment vertical="center" wrapText="1"/>
    </xf>
    <xf numFmtId="0" fontId="6" fillId="0" borderId="49" xfId="1" applyFont="1" applyFill="1" applyBorder="1" applyAlignment="1">
      <alignment vertical="center" shrinkToFit="1"/>
    </xf>
    <xf numFmtId="0" fontId="7" fillId="0" borderId="49" xfId="1" applyFont="1" applyFill="1" applyBorder="1" applyAlignment="1">
      <alignment horizontal="left" vertical="center"/>
    </xf>
    <xf numFmtId="0" fontId="6" fillId="0" borderId="32" xfId="1" applyFont="1" applyFill="1" applyBorder="1" applyAlignment="1">
      <alignment horizontal="left" vertical="center" shrinkToFit="1"/>
    </xf>
    <xf numFmtId="0" fontId="6" fillId="0" borderId="33" xfId="1" applyFont="1" applyFill="1" applyBorder="1" applyAlignment="1">
      <alignment horizontal="left" vertical="center" shrinkToFit="1"/>
    </xf>
    <xf numFmtId="0" fontId="6" fillId="0" borderId="48" xfId="0" applyFont="1" applyFill="1" applyBorder="1" applyAlignment="1">
      <alignment horizontal="left" vertical="center" shrinkToFit="1"/>
    </xf>
    <xf numFmtId="0" fontId="6" fillId="0" borderId="48" xfId="0" applyFont="1" applyBorder="1" applyAlignment="1">
      <alignment horizontal="left" vertical="center" shrinkToFit="1"/>
    </xf>
    <xf numFmtId="0" fontId="6" fillId="0" borderId="27" xfId="0" applyFont="1" applyBorder="1" applyAlignment="1">
      <alignment horizontal="center" vertical="center" textRotation="255" wrapText="1"/>
    </xf>
    <xf numFmtId="0" fontId="6" fillId="0" borderId="31" xfId="0" applyFont="1" applyBorder="1" applyAlignment="1">
      <alignment horizontal="center" vertical="center" textRotation="255" wrapText="1"/>
    </xf>
    <xf numFmtId="0" fontId="6" fillId="0" borderId="38" xfId="0" applyFont="1" applyBorder="1" applyAlignment="1">
      <alignment horizontal="center" vertical="center" textRotation="255" wrapText="1"/>
    </xf>
    <xf numFmtId="0" fontId="7" fillId="0" borderId="34" xfId="1" applyFont="1" applyFill="1" applyBorder="1" applyAlignment="1">
      <alignment horizontal="left" vertical="center" shrinkToFit="1"/>
    </xf>
    <xf numFmtId="0" fontId="6" fillId="0" borderId="52" xfId="1" applyFont="1" applyFill="1" applyBorder="1" applyAlignment="1">
      <alignment horizontal="left" vertical="center" shrinkToFit="1"/>
    </xf>
    <xf numFmtId="0" fontId="6" fillId="0" borderId="47" xfId="1" applyFont="1" applyFill="1" applyBorder="1" applyAlignment="1">
      <alignment horizontal="left" vertical="center" wrapText="1"/>
    </xf>
    <xf numFmtId="0" fontId="6" fillId="0" borderId="48" xfId="1" applyFont="1" applyFill="1" applyBorder="1" applyAlignment="1">
      <alignment horizontal="left" vertical="center" wrapText="1"/>
    </xf>
    <xf numFmtId="0" fontId="7" fillId="0" borderId="33" xfId="1" applyFont="1" applyFill="1" applyBorder="1" applyAlignment="1">
      <alignment vertical="center" shrinkToFit="1"/>
    </xf>
    <xf numFmtId="0" fontId="6" fillId="0" borderId="36" xfId="1" applyFont="1" applyFill="1" applyBorder="1" applyAlignment="1">
      <alignment vertical="center" shrinkToFit="1"/>
    </xf>
    <xf numFmtId="0" fontId="6" fillId="0" borderId="49" xfId="1" applyFont="1" applyFill="1" applyBorder="1" applyAlignment="1">
      <alignment horizontal="left" vertical="center" wrapText="1"/>
    </xf>
    <xf numFmtId="0" fontId="6" fillId="0" borderId="36" xfId="1" applyFont="1" applyFill="1" applyBorder="1" applyAlignment="1">
      <alignment horizontal="left" vertical="center" wrapText="1"/>
    </xf>
    <xf numFmtId="0" fontId="7" fillId="0" borderId="62" xfId="1" applyFont="1" applyFill="1" applyBorder="1" applyAlignment="1">
      <alignment vertical="center" shrinkToFit="1"/>
    </xf>
    <xf numFmtId="0" fontId="6" fillId="0" borderId="54" xfId="1" applyFont="1" applyFill="1" applyBorder="1" applyAlignment="1">
      <alignment vertical="center" shrinkToFit="1"/>
    </xf>
    <xf numFmtId="0" fontId="6" fillId="3" borderId="25" xfId="1" applyFont="1" applyFill="1" applyBorder="1" applyAlignment="1">
      <alignment horizontal="center" vertical="center" shrinkToFit="1"/>
    </xf>
    <xf numFmtId="0" fontId="6" fillId="0" borderId="36" xfId="0" applyFont="1" applyFill="1" applyBorder="1" applyAlignment="1">
      <alignment vertical="center"/>
    </xf>
    <xf numFmtId="0" fontId="7" fillId="0" borderId="32" xfId="1" applyFont="1" applyFill="1" applyBorder="1" applyAlignment="1">
      <alignment vertical="center" shrinkToFit="1"/>
    </xf>
    <xf numFmtId="0" fontId="0" fillId="0" borderId="36" xfId="0" applyBorder="1" applyAlignment="1">
      <alignment horizontal="left" vertical="center" shrinkToFit="1"/>
    </xf>
    <xf numFmtId="0" fontId="6" fillId="0" borderId="1" xfId="1" applyFont="1" applyFill="1" applyBorder="1" applyAlignment="1">
      <alignment horizontal="center" vertical="center" textRotation="255" wrapText="1"/>
    </xf>
    <xf numFmtId="0" fontId="6" fillId="0" borderId="3" xfId="1" applyFont="1" applyFill="1" applyBorder="1" applyAlignment="1">
      <alignment horizontal="center" vertical="center" textRotation="255" wrapText="1"/>
    </xf>
    <xf numFmtId="0" fontId="6" fillId="0" borderId="9" xfId="1" applyFont="1" applyFill="1" applyBorder="1" applyAlignment="1">
      <alignment horizontal="center" vertical="center" textRotation="255" wrapText="1"/>
    </xf>
    <xf numFmtId="0" fontId="6" fillId="0" borderId="10" xfId="1" applyFont="1" applyFill="1" applyBorder="1" applyAlignment="1">
      <alignment horizontal="center" vertical="center" textRotation="255" wrapText="1"/>
    </xf>
    <xf numFmtId="0" fontId="6" fillId="0" borderId="21" xfId="1" applyFont="1" applyFill="1" applyBorder="1" applyAlignment="1">
      <alignment horizontal="center" vertical="center" textRotation="255" wrapText="1"/>
    </xf>
    <xf numFmtId="0" fontId="6" fillId="0" borderId="23" xfId="1" applyFont="1" applyFill="1" applyBorder="1" applyAlignment="1">
      <alignment horizontal="center" vertical="center" textRotation="255" wrapText="1"/>
    </xf>
    <xf numFmtId="0" fontId="6" fillId="0" borderId="27" xfId="1" applyFont="1" applyFill="1" applyBorder="1" applyAlignment="1">
      <alignment horizontal="center" vertical="center" textRotation="255" wrapText="1"/>
    </xf>
    <xf numFmtId="0" fontId="6" fillId="0" borderId="31" xfId="1" applyFont="1" applyFill="1" applyBorder="1" applyAlignment="1">
      <alignment horizontal="center" vertical="center" textRotation="255" wrapText="1"/>
    </xf>
    <xf numFmtId="0" fontId="6" fillId="0" borderId="38" xfId="1" applyFont="1" applyFill="1" applyBorder="1" applyAlignment="1">
      <alignment horizontal="center" vertical="center" textRotation="255" wrapText="1"/>
    </xf>
    <xf numFmtId="0" fontId="6" fillId="0" borderId="28" xfId="1" applyFont="1" applyFill="1" applyBorder="1" applyAlignment="1">
      <alignment horizontal="left" vertical="center" shrinkToFit="1"/>
    </xf>
    <xf numFmtId="0" fontId="6" fillId="0" borderId="29" xfId="0" applyFont="1" applyFill="1" applyBorder="1" applyAlignment="1">
      <alignment horizontal="left" vertical="center" shrinkToFit="1"/>
    </xf>
    <xf numFmtId="0" fontId="6" fillId="0" borderId="55" xfId="1" applyFont="1" applyFill="1" applyBorder="1" applyAlignment="1">
      <alignment horizontal="left" vertical="center" shrinkToFit="1"/>
    </xf>
    <xf numFmtId="0" fontId="6" fillId="3" borderId="59" xfId="1" applyFont="1" applyFill="1" applyBorder="1" applyAlignment="1">
      <alignment horizontal="center" vertical="center" shrinkToFit="1"/>
    </xf>
    <xf numFmtId="0" fontId="6" fillId="3" borderId="26" xfId="1" applyFont="1" applyFill="1" applyBorder="1" applyAlignment="1">
      <alignment horizontal="center" vertical="center" shrinkToFit="1"/>
    </xf>
    <xf numFmtId="0" fontId="7" fillId="0" borderId="32" xfId="1" applyFont="1" applyFill="1" applyBorder="1" applyAlignment="1">
      <alignment horizontal="left" vertical="center" shrinkToFit="1"/>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3" borderId="42" xfId="1" applyFont="1" applyFill="1" applyBorder="1" applyAlignment="1">
      <alignment horizontal="center" vertical="center" shrinkToFit="1"/>
    </xf>
    <xf numFmtId="0" fontId="6" fillId="3" borderId="43" xfId="1" applyFont="1" applyFill="1" applyBorder="1" applyAlignment="1">
      <alignment horizontal="center" vertical="center" shrinkToFit="1"/>
    </xf>
    <xf numFmtId="0" fontId="6" fillId="3" borderId="45" xfId="1" applyFont="1" applyFill="1" applyBorder="1" applyAlignment="1">
      <alignment horizontal="center" vertical="center" shrinkToFit="1"/>
    </xf>
    <xf numFmtId="0" fontId="6" fillId="3" borderId="46" xfId="1" applyFont="1" applyFill="1" applyBorder="1" applyAlignment="1">
      <alignment horizontal="center" vertical="center" shrinkToFit="1"/>
    </xf>
    <xf numFmtId="0" fontId="6" fillId="0" borderId="41" xfId="0" applyFont="1" applyBorder="1" applyAlignment="1">
      <alignment horizontal="left" vertical="center" shrinkToFit="1"/>
    </xf>
    <xf numFmtId="0" fontId="6" fillId="0" borderId="34" xfId="0" applyFont="1" applyBorder="1" applyAlignment="1">
      <alignment horizontal="left" vertical="center" shrinkToFit="1"/>
    </xf>
    <xf numFmtId="0" fontId="6" fillId="0" borderId="28" xfId="0" applyFont="1" applyBorder="1" applyAlignment="1">
      <alignment horizontal="left" vertical="center" shrinkToFit="1"/>
    </xf>
    <xf numFmtId="0" fontId="6" fillId="0" borderId="29" xfId="0" applyFont="1" applyBorder="1" applyAlignment="1">
      <alignment horizontal="left" vertical="center" shrinkToFit="1"/>
    </xf>
    <xf numFmtId="0" fontId="6" fillId="0" borderId="28" xfId="0" applyFont="1" applyBorder="1" applyAlignment="1">
      <alignment horizontal="left" vertical="center" wrapText="1"/>
    </xf>
    <xf numFmtId="0" fontId="6" fillId="0" borderId="29" xfId="0" applyFont="1" applyBorder="1" applyAlignment="1">
      <alignment horizontal="left" vertical="center" wrapText="1"/>
    </xf>
    <xf numFmtId="0" fontId="6" fillId="0" borderId="32" xfId="0" applyFont="1" applyBorder="1" applyAlignment="1">
      <alignment horizontal="left" vertical="center" shrinkToFit="1"/>
    </xf>
    <xf numFmtId="0" fontId="6" fillId="0" borderId="33" xfId="0" applyFont="1" applyBorder="1" applyAlignment="1">
      <alignment horizontal="left" vertical="center" shrinkToFit="1"/>
    </xf>
    <xf numFmtId="0" fontId="6" fillId="0" borderId="12" xfId="1" applyFont="1" applyFill="1" applyBorder="1" applyAlignment="1">
      <alignment horizontal="center" vertical="center" shrinkToFit="1"/>
    </xf>
    <xf numFmtId="0" fontId="6" fillId="0" borderId="15" xfId="1" applyFont="1" applyFill="1" applyBorder="1" applyAlignment="1">
      <alignment horizontal="center" vertical="center" shrinkToFit="1"/>
    </xf>
    <xf numFmtId="0" fontId="6" fillId="0" borderId="1" xfId="1" applyFont="1" applyFill="1" applyBorder="1" applyAlignment="1">
      <alignment horizontal="center" vertical="center" shrinkToFit="1"/>
    </xf>
    <xf numFmtId="0" fontId="6" fillId="0" borderId="11" xfId="1" applyFont="1" applyFill="1" applyBorder="1" applyAlignment="1">
      <alignment horizontal="center" vertical="center" shrinkToFit="1"/>
    </xf>
    <xf numFmtId="0" fontId="6" fillId="0" borderId="21" xfId="1" applyFont="1" applyFill="1" applyBorder="1" applyAlignment="1">
      <alignment horizontal="center" vertical="center" shrinkToFit="1"/>
    </xf>
    <xf numFmtId="0" fontId="6" fillId="0" borderId="24" xfId="1" applyFont="1" applyFill="1" applyBorder="1" applyAlignment="1">
      <alignment horizontal="center" vertical="center" shrinkToFit="1"/>
    </xf>
    <xf numFmtId="0" fontId="6" fillId="0" borderId="2" xfId="1" applyFont="1" applyFill="1" applyBorder="1" applyAlignment="1">
      <alignment horizontal="center" vertical="center" textRotation="255" wrapText="1"/>
    </xf>
    <xf numFmtId="0" fontId="6" fillId="0" borderId="0" xfId="1" applyFont="1" applyFill="1" applyBorder="1" applyAlignment="1">
      <alignment horizontal="center" vertical="center" textRotation="255" wrapText="1"/>
    </xf>
    <xf numFmtId="0" fontId="6" fillId="0" borderId="22" xfId="1" applyFont="1" applyFill="1" applyBorder="1" applyAlignment="1">
      <alignment horizontal="center" vertical="center" textRotation="255" wrapText="1"/>
    </xf>
    <xf numFmtId="0" fontId="6" fillId="0" borderId="1" xfId="0" applyFont="1" applyBorder="1" applyAlignment="1">
      <alignment horizontal="left" vertical="center" wrapText="1"/>
    </xf>
    <xf numFmtId="0" fontId="6" fillId="0" borderId="11" xfId="0" applyFont="1" applyBorder="1" applyAlignment="1">
      <alignment horizontal="left" vertical="center" wrapText="1"/>
    </xf>
    <xf numFmtId="0" fontId="6" fillId="0" borderId="17" xfId="1" applyFont="1" applyFill="1" applyBorder="1" applyAlignment="1">
      <alignment horizontal="center" vertical="center" shrinkToFit="1"/>
    </xf>
    <xf numFmtId="0" fontId="6" fillId="0" borderId="18" xfId="1" applyFont="1" applyFill="1" applyBorder="1" applyAlignment="1">
      <alignment horizontal="center" vertical="center" shrinkToFit="1"/>
    </xf>
    <xf numFmtId="0" fontId="2" fillId="0" borderId="0"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6" fillId="0" borderId="21" xfId="1" applyFont="1" applyFill="1" applyBorder="1" applyAlignment="1">
      <alignment horizontal="center" vertical="center" wrapText="1"/>
    </xf>
    <xf numFmtId="0" fontId="6" fillId="0" borderId="22" xfId="1" applyFont="1" applyFill="1" applyBorder="1" applyAlignment="1">
      <alignment horizontal="center" vertical="center" wrapText="1"/>
    </xf>
    <xf numFmtId="0" fontId="6" fillId="0" borderId="23" xfId="1" applyFont="1" applyFill="1" applyBorder="1" applyAlignment="1">
      <alignment horizontal="center" vertical="center" wrapText="1"/>
    </xf>
    <xf numFmtId="0" fontId="6" fillId="0" borderId="6" xfId="1" applyFont="1" applyFill="1" applyBorder="1" applyAlignment="1">
      <alignment horizontal="center" vertical="center" shrinkToFit="1"/>
    </xf>
    <xf numFmtId="0" fontId="6" fillId="0" borderId="4"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8" xfId="1" applyFont="1" applyFill="1" applyBorder="1" applyAlignment="1">
      <alignment horizontal="center" vertical="center" shrinkToFit="1"/>
    </xf>
    <xf numFmtId="0" fontId="6" fillId="0" borderId="2" xfId="1" applyFont="1" applyFill="1" applyBorder="1" applyAlignment="1">
      <alignment horizontal="center" vertical="center" shrinkToFit="1"/>
    </xf>
    <xf numFmtId="0" fontId="6" fillId="0" borderId="3" xfId="1" applyFont="1" applyFill="1" applyBorder="1" applyAlignment="1">
      <alignment horizontal="center" vertical="center" shrinkToFit="1"/>
    </xf>
    <xf numFmtId="0" fontId="6" fillId="0" borderId="6" xfId="1" applyFont="1" applyFill="1" applyBorder="1" applyAlignment="1">
      <alignment horizontal="center" vertical="center" wrapText="1"/>
    </xf>
    <xf numFmtId="0" fontId="6" fillId="0" borderId="13" xfId="1" applyFont="1" applyFill="1" applyBorder="1" applyAlignment="1">
      <alignment horizontal="center" vertical="center" shrinkToFit="1"/>
    </xf>
    <xf numFmtId="0" fontId="6" fillId="0" borderId="14" xfId="1" applyFont="1" applyFill="1" applyBorder="1" applyAlignment="1">
      <alignment horizontal="center" vertical="center" shrinkToFit="1"/>
    </xf>
    <xf numFmtId="0" fontId="6" fillId="0" borderId="19" xfId="1" applyFont="1" applyFill="1" applyBorder="1" applyAlignment="1">
      <alignment horizontal="center" vertical="center" shrinkToFit="1"/>
    </xf>
    <xf numFmtId="0" fontId="6" fillId="0" borderId="20" xfId="1" applyFont="1" applyFill="1" applyBorder="1" applyAlignment="1">
      <alignment horizontal="center" vertical="center" shrinkToFit="1"/>
    </xf>
    <xf numFmtId="0" fontId="6" fillId="0" borderId="16" xfId="1" applyFont="1" applyFill="1" applyBorder="1" applyAlignment="1">
      <alignment horizontal="center" vertical="center" shrinkToFit="1"/>
    </xf>
  </cellXfs>
  <cellStyles count="2">
    <cellStyle name="一般" xfId="0" builtinId="0"/>
    <cellStyle name="一般_企業系-日夜進96"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49"/>
  <sheetViews>
    <sheetView tabSelected="1" zoomScale="90" zoomScaleNormal="90" workbookViewId="0">
      <selection activeCell="M57" sqref="M57"/>
    </sheetView>
  </sheetViews>
  <sheetFormatPr defaultRowHeight="15.75"/>
  <cols>
    <col min="1" max="1" width="3.375" style="31" customWidth="1"/>
    <col min="2" max="3" width="5.25" style="31" customWidth="1"/>
    <col min="4" max="4" width="9.5" style="1" bestFit="1" customWidth="1"/>
    <col min="5" max="5" width="21.625" style="1" customWidth="1"/>
    <col min="6" max="9" width="4.125" style="1" customWidth="1"/>
    <col min="10" max="10" width="9.5" style="31" customWidth="1"/>
    <col min="11" max="11" width="21.625" style="1" customWidth="1"/>
    <col min="12" max="13" width="4.125" style="1" customWidth="1"/>
    <col min="14" max="14" width="4.5" style="1" bestFit="1" customWidth="1"/>
    <col min="15" max="15" width="4.125" style="1" customWidth="1"/>
    <col min="16" max="16" width="8.375" style="1" customWidth="1"/>
    <col min="17" max="17" width="21.625" style="1" customWidth="1"/>
    <col min="18" max="21" width="4.125" style="1" customWidth="1"/>
    <col min="22" max="22" width="9" style="31"/>
    <col min="23" max="23" width="21.625" style="1" customWidth="1"/>
    <col min="24" max="26" width="4.125" style="1" customWidth="1"/>
    <col min="27" max="27" width="4" style="1" customWidth="1"/>
    <col min="28" max="28" width="3.875" style="1" customWidth="1"/>
    <col min="29" max="29" width="4.625" style="1" bestFit="1" customWidth="1"/>
    <col min="30" max="256" width="9" style="1"/>
    <col min="257" max="257" width="3.375" style="1" customWidth="1"/>
    <col min="258" max="259" width="5.25" style="1" customWidth="1"/>
    <col min="260" max="260" width="9.5" style="1" bestFit="1" customWidth="1"/>
    <col min="261" max="261" width="21.625" style="1" customWidth="1"/>
    <col min="262" max="265" width="4.125" style="1" customWidth="1"/>
    <col min="266" max="266" width="9.5" style="1" customWidth="1"/>
    <col min="267" max="267" width="21.625" style="1" customWidth="1"/>
    <col min="268" max="269" width="4.125" style="1" customWidth="1"/>
    <col min="270" max="270" width="4.5" style="1" bestFit="1" customWidth="1"/>
    <col min="271" max="271" width="4.125" style="1" customWidth="1"/>
    <col min="272" max="272" width="8.375" style="1" customWidth="1"/>
    <col min="273" max="273" width="21.625" style="1" customWidth="1"/>
    <col min="274" max="277" width="4.125" style="1" customWidth="1"/>
    <col min="278" max="278" width="9" style="1"/>
    <col min="279" max="279" width="21.625" style="1" customWidth="1"/>
    <col min="280" max="282" width="4.125" style="1" customWidth="1"/>
    <col min="283" max="283" width="5" style="1" bestFit="1" customWidth="1"/>
    <col min="284" max="284" width="3.875" style="1" customWidth="1"/>
    <col min="285" max="512" width="9" style="1"/>
    <col min="513" max="513" width="3.375" style="1" customWidth="1"/>
    <col min="514" max="515" width="5.25" style="1" customWidth="1"/>
    <col min="516" max="516" width="9.5" style="1" bestFit="1" customWidth="1"/>
    <col min="517" max="517" width="21.625" style="1" customWidth="1"/>
    <col min="518" max="521" width="4.125" style="1" customWidth="1"/>
    <col min="522" max="522" width="9.5" style="1" customWidth="1"/>
    <col min="523" max="523" width="21.625" style="1" customWidth="1"/>
    <col min="524" max="525" width="4.125" style="1" customWidth="1"/>
    <col min="526" max="526" width="4.5" style="1" bestFit="1" customWidth="1"/>
    <col min="527" max="527" width="4.125" style="1" customWidth="1"/>
    <col min="528" max="528" width="8.375" style="1" customWidth="1"/>
    <col min="529" max="529" width="21.625" style="1" customWidth="1"/>
    <col min="530" max="533" width="4.125" style="1" customWidth="1"/>
    <col min="534" max="534" width="9" style="1"/>
    <col min="535" max="535" width="21.625" style="1" customWidth="1"/>
    <col min="536" max="538" width="4.125" style="1" customWidth="1"/>
    <col min="539" max="539" width="5" style="1" bestFit="1" customWidth="1"/>
    <col min="540" max="540" width="3.875" style="1" customWidth="1"/>
    <col min="541" max="768" width="9" style="1"/>
    <col min="769" max="769" width="3.375" style="1" customWidth="1"/>
    <col min="770" max="771" width="5.25" style="1" customWidth="1"/>
    <col min="772" max="772" width="9.5" style="1" bestFit="1" customWidth="1"/>
    <col min="773" max="773" width="21.625" style="1" customWidth="1"/>
    <col min="774" max="777" width="4.125" style="1" customWidth="1"/>
    <col min="778" max="778" width="9.5" style="1" customWidth="1"/>
    <col min="779" max="779" width="21.625" style="1" customWidth="1"/>
    <col min="780" max="781" width="4.125" style="1" customWidth="1"/>
    <col min="782" max="782" width="4.5" style="1" bestFit="1" customWidth="1"/>
    <col min="783" max="783" width="4.125" style="1" customWidth="1"/>
    <col min="784" max="784" width="8.375" style="1" customWidth="1"/>
    <col min="785" max="785" width="21.625" style="1" customWidth="1"/>
    <col min="786" max="789" width="4.125" style="1" customWidth="1"/>
    <col min="790" max="790" width="9" style="1"/>
    <col min="791" max="791" width="21.625" style="1" customWidth="1"/>
    <col min="792" max="794" width="4.125" style="1" customWidth="1"/>
    <col min="795" max="795" width="5" style="1" bestFit="1" customWidth="1"/>
    <col min="796" max="796" width="3.875" style="1" customWidth="1"/>
    <col min="797" max="1024" width="9" style="1"/>
    <col min="1025" max="1025" width="3.375" style="1" customWidth="1"/>
    <col min="1026" max="1027" width="5.25" style="1" customWidth="1"/>
    <col min="1028" max="1028" width="9.5" style="1" bestFit="1" customWidth="1"/>
    <col min="1029" max="1029" width="21.625" style="1" customWidth="1"/>
    <col min="1030" max="1033" width="4.125" style="1" customWidth="1"/>
    <col min="1034" max="1034" width="9.5" style="1" customWidth="1"/>
    <col min="1035" max="1035" width="21.625" style="1" customWidth="1"/>
    <col min="1036" max="1037" width="4.125" style="1" customWidth="1"/>
    <col min="1038" max="1038" width="4.5" style="1" bestFit="1" customWidth="1"/>
    <col min="1039" max="1039" width="4.125" style="1" customWidth="1"/>
    <col min="1040" max="1040" width="8.375" style="1" customWidth="1"/>
    <col min="1041" max="1041" width="21.625" style="1" customWidth="1"/>
    <col min="1042" max="1045" width="4.125" style="1" customWidth="1"/>
    <col min="1046" max="1046" width="9" style="1"/>
    <col min="1047" max="1047" width="21.625" style="1" customWidth="1"/>
    <col min="1048" max="1050" width="4.125" style="1" customWidth="1"/>
    <col min="1051" max="1051" width="5" style="1" bestFit="1" customWidth="1"/>
    <col min="1052" max="1052" width="3.875" style="1" customWidth="1"/>
    <col min="1053" max="1280" width="9" style="1"/>
    <col min="1281" max="1281" width="3.375" style="1" customWidth="1"/>
    <col min="1282" max="1283" width="5.25" style="1" customWidth="1"/>
    <col min="1284" max="1284" width="9.5" style="1" bestFit="1" customWidth="1"/>
    <col min="1285" max="1285" width="21.625" style="1" customWidth="1"/>
    <col min="1286" max="1289" width="4.125" style="1" customWidth="1"/>
    <col min="1290" max="1290" width="9.5" style="1" customWidth="1"/>
    <col min="1291" max="1291" width="21.625" style="1" customWidth="1"/>
    <col min="1292" max="1293" width="4.125" style="1" customWidth="1"/>
    <col min="1294" max="1294" width="4.5" style="1" bestFit="1" customWidth="1"/>
    <col min="1295" max="1295" width="4.125" style="1" customWidth="1"/>
    <col min="1296" max="1296" width="8.375" style="1" customWidth="1"/>
    <col min="1297" max="1297" width="21.625" style="1" customWidth="1"/>
    <col min="1298" max="1301" width="4.125" style="1" customWidth="1"/>
    <col min="1302" max="1302" width="9" style="1"/>
    <col min="1303" max="1303" width="21.625" style="1" customWidth="1"/>
    <col min="1304" max="1306" width="4.125" style="1" customWidth="1"/>
    <col min="1307" max="1307" width="5" style="1" bestFit="1" customWidth="1"/>
    <col min="1308" max="1308" width="3.875" style="1" customWidth="1"/>
    <col min="1309" max="1536" width="9" style="1"/>
    <col min="1537" max="1537" width="3.375" style="1" customWidth="1"/>
    <col min="1538" max="1539" width="5.25" style="1" customWidth="1"/>
    <col min="1540" max="1540" width="9.5" style="1" bestFit="1" customWidth="1"/>
    <col min="1541" max="1541" width="21.625" style="1" customWidth="1"/>
    <col min="1542" max="1545" width="4.125" style="1" customWidth="1"/>
    <col min="1546" max="1546" width="9.5" style="1" customWidth="1"/>
    <col min="1547" max="1547" width="21.625" style="1" customWidth="1"/>
    <col min="1548" max="1549" width="4.125" style="1" customWidth="1"/>
    <col min="1550" max="1550" width="4.5" style="1" bestFit="1" customWidth="1"/>
    <col min="1551" max="1551" width="4.125" style="1" customWidth="1"/>
    <col min="1552" max="1552" width="8.375" style="1" customWidth="1"/>
    <col min="1553" max="1553" width="21.625" style="1" customWidth="1"/>
    <col min="1554" max="1557" width="4.125" style="1" customWidth="1"/>
    <col min="1558" max="1558" width="9" style="1"/>
    <col min="1559" max="1559" width="21.625" style="1" customWidth="1"/>
    <col min="1560" max="1562" width="4.125" style="1" customWidth="1"/>
    <col min="1563" max="1563" width="5" style="1" bestFit="1" customWidth="1"/>
    <col min="1564" max="1564" width="3.875" style="1" customWidth="1"/>
    <col min="1565" max="1792" width="9" style="1"/>
    <col min="1793" max="1793" width="3.375" style="1" customWidth="1"/>
    <col min="1794" max="1795" width="5.25" style="1" customWidth="1"/>
    <col min="1796" max="1796" width="9.5" style="1" bestFit="1" customWidth="1"/>
    <col min="1797" max="1797" width="21.625" style="1" customWidth="1"/>
    <col min="1798" max="1801" width="4.125" style="1" customWidth="1"/>
    <col min="1802" max="1802" width="9.5" style="1" customWidth="1"/>
    <col min="1803" max="1803" width="21.625" style="1" customWidth="1"/>
    <col min="1804" max="1805" width="4.125" style="1" customWidth="1"/>
    <col min="1806" max="1806" width="4.5" style="1" bestFit="1" customWidth="1"/>
    <col min="1807" max="1807" width="4.125" style="1" customWidth="1"/>
    <col min="1808" max="1808" width="8.375" style="1" customWidth="1"/>
    <col min="1809" max="1809" width="21.625" style="1" customWidth="1"/>
    <col min="1810" max="1813" width="4.125" style="1" customWidth="1"/>
    <col min="1814" max="1814" width="9" style="1"/>
    <col min="1815" max="1815" width="21.625" style="1" customWidth="1"/>
    <col min="1816" max="1818" width="4.125" style="1" customWidth="1"/>
    <col min="1819" max="1819" width="5" style="1" bestFit="1" customWidth="1"/>
    <col min="1820" max="1820" width="3.875" style="1" customWidth="1"/>
    <col min="1821" max="2048" width="9" style="1"/>
    <col min="2049" max="2049" width="3.375" style="1" customWidth="1"/>
    <col min="2050" max="2051" width="5.25" style="1" customWidth="1"/>
    <col min="2052" max="2052" width="9.5" style="1" bestFit="1" customWidth="1"/>
    <col min="2053" max="2053" width="21.625" style="1" customWidth="1"/>
    <col min="2054" max="2057" width="4.125" style="1" customWidth="1"/>
    <col min="2058" max="2058" width="9.5" style="1" customWidth="1"/>
    <col min="2059" max="2059" width="21.625" style="1" customWidth="1"/>
    <col min="2060" max="2061" width="4.125" style="1" customWidth="1"/>
    <col min="2062" max="2062" width="4.5" style="1" bestFit="1" customWidth="1"/>
    <col min="2063" max="2063" width="4.125" style="1" customWidth="1"/>
    <col min="2064" max="2064" width="8.375" style="1" customWidth="1"/>
    <col min="2065" max="2065" width="21.625" style="1" customWidth="1"/>
    <col min="2066" max="2069" width="4.125" style="1" customWidth="1"/>
    <col min="2070" max="2070" width="9" style="1"/>
    <col min="2071" max="2071" width="21.625" style="1" customWidth="1"/>
    <col min="2072" max="2074" width="4.125" style="1" customWidth="1"/>
    <col min="2075" max="2075" width="5" style="1" bestFit="1" customWidth="1"/>
    <col min="2076" max="2076" width="3.875" style="1" customWidth="1"/>
    <col min="2077" max="2304" width="9" style="1"/>
    <col min="2305" max="2305" width="3.375" style="1" customWidth="1"/>
    <col min="2306" max="2307" width="5.25" style="1" customWidth="1"/>
    <col min="2308" max="2308" width="9.5" style="1" bestFit="1" customWidth="1"/>
    <col min="2309" max="2309" width="21.625" style="1" customWidth="1"/>
    <col min="2310" max="2313" width="4.125" style="1" customWidth="1"/>
    <col min="2314" max="2314" width="9.5" style="1" customWidth="1"/>
    <col min="2315" max="2315" width="21.625" style="1" customWidth="1"/>
    <col min="2316" max="2317" width="4.125" style="1" customWidth="1"/>
    <col min="2318" max="2318" width="4.5" style="1" bestFit="1" customWidth="1"/>
    <col min="2319" max="2319" width="4.125" style="1" customWidth="1"/>
    <col min="2320" max="2320" width="8.375" style="1" customWidth="1"/>
    <col min="2321" max="2321" width="21.625" style="1" customWidth="1"/>
    <col min="2322" max="2325" width="4.125" style="1" customWidth="1"/>
    <col min="2326" max="2326" width="9" style="1"/>
    <col min="2327" max="2327" width="21.625" style="1" customWidth="1"/>
    <col min="2328" max="2330" width="4.125" style="1" customWidth="1"/>
    <col min="2331" max="2331" width="5" style="1" bestFit="1" customWidth="1"/>
    <col min="2332" max="2332" width="3.875" style="1" customWidth="1"/>
    <col min="2333" max="2560" width="9" style="1"/>
    <col min="2561" max="2561" width="3.375" style="1" customWidth="1"/>
    <col min="2562" max="2563" width="5.25" style="1" customWidth="1"/>
    <col min="2564" max="2564" width="9.5" style="1" bestFit="1" customWidth="1"/>
    <col min="2565" max="2565" width="21.625" style="1" customWidth="1"/>
    <col min="2566" max="2569" width="4.125" style="1" customWidth="1"/>
    <col min="2570" max="2570" width="9.5" style="1" customWidth="1"/>
    <col min="2571" max="2571" width="21.625" style="1" customWidth="1"/>
    <col min="2572" max="2573" width="4.125" style="1" customWidth="1"/>
    <col min="2574" max="2574" width="4.5" style="1" bestFit="1" customWidth="1"/>
    <col min="2575" max="2575" width="4.125" style="1" customWidth="1"/>
    <col min="2576" max="2576" width="8.375" style="1" customWidth="1"/>
    <col min="2577" max="2577" width="21.625" style="1" customWidth="1"/>
    <col min="2578" max="2581" width="4.125" style="1" customWidth="1"/>
    <col min="2582" max="2582" width="9" style="1"/>
    <col min="2583" max="2583" width="21.625" style="1" customWidth="1"/>
    <col min="2584" max="2586" width="4.125" style="1" customWidth="1"/>
    <col min="2587" max="2587" width="5" style="1" bestFit="1" customWidth="1"/>
    <col min="2588" max="2588" width="3.875" style="1" customWidth="1"/>
    <col min="2589" max="2816" width="9" style="1"/>
    <col min="2817" max="2817" width="3.375" style="1" customWidth="1"/>
    <col min="2818" max="2819" width="5.25" style="1" customWidth="1"/>
    <col min="2820" max="2820" width="9.5" style="1" bestFit="1" customWidth="1"/>
    <col min="2821" max="2821" width="21.625" style="1" customWidth="1"/>
    <col min="2822" max="2825" width="4.125" style="1" customWidth="1"/>
    <col min="2826" max="2826" width="9.5" style="1" customWidth="1"/>
    <col min="2827" max="2827" width="21.625" style="1" customWidth="1"/>
    <col min="2828" max="2829" width="4.125" style="1" customWidth="1"/>
    <col min="2830" max="2830" width="4.5" style="1" bestFit="1" customWidth="1"/>
    <col min="2831" max="2831" width="4.125" style="1" customWidth="1"/>
    <col min="2832" max="2832" width="8.375" style="1" customWidth="1"/>
    <col min="2833" max="2833" width="21.625" style="1" customWidth="1"/>
    <col min="2834" max="2837" width="4.125" style="1" customWidth="1"/>
    <col min="2838" max="2838" width="9" style="1"/>
    <col min="2839" max="2839" width="21.625" style="1" customWidth="1"/>
    <col min="2840" max="2842" width="4.125" style="1" customWidth="1"/>
    <col min="2843" max="2843" width="5" style="1" bestFit="1" customWidth="1"/>
    <col min="2844" max="2844" width="3.875" style="1" customWidth="1"/>
    <col min="2845" max="3072" width="9" style="1"/>
    <col min="3073" max="3073" width="3.375" style="1" customWidth="1"/>
    <col min="3074" max="3075" width="5.25" style="1" customWidth="1"/>
    <col min="3076" max="3076" width="9.5" style="1" bestFit="1" customWidth="1"/>
    <col min="3077" max="3077" width="21.625" style="1" customWidth="1"/>
    <col min="3078" max="3081" width="4.125" style="1" customWidth="1"/>
    <col min="3082" max="3082" width="9.5" style="1" customWidth="1"/>
    <col min="3083" max="3083" width="21.625" style="1" customWidth="1"/>
    <col min="3084" max="3085" width="4.125" style="1" customWidth="1"/>
    <col min="3086" max="3086" width="4.5" style="1" bestFit="1" customWidth="1"/>
    <col min="3087" max="3087" width="4.125" style="1" customWidth="1"/>
    <col min="3088" max="3088" width="8.375" style="1" customWidth="1"/>
    <col min="3089" max="3089" width="21.625" style="1" customWidth="1"/>
    <col min="3090" max="3093" width="4.125" style="1" customWidth="1"/>
    <col min="3094" max="3094" width="9" style="1"/>
    <col min="3095" max="3095" width="21.625" style="1" customWidth="1"/>
    <col min="3096" max="3098" width="4.125" style="1" customWidth="1"/>
    <col min="3099" max="3099" width="5" style="1" bestFit="1" customWidth="1"/>
    <col min="3100" max="3100" width="3.875" style="1" customWidth="1"/>
    <col min="3101" max="3328" width="9" style="1"/>
    <col min="3329" max="3329" width="3.375" style="1" customWidth="1"/>
    <col min="3330" max="3331" width="5.25" style="1" customWidth="1"/>
    <col min="3332" max="3332" width="9.5" style="1" bestFit="1" customWidth="1"/>
    <col min="3333" max="3333" width="21.625" style="1" customWidth="1"/>
    <col min="3334" max="3337" width="4.125" style="1" customWidth="1"/>
    <col min="3338" max="3338" width="9.5" style="1" customWidth="1"/>
    <col min="3339" max="3339" width="21.625" style="1" customWidth="1"/>
    <col min="3340" max="3341" width="4.125" style="1" customWidth="1"/>
    <col min="3342" max="3342" width="4.5" style="1" bestFit="1" customWidth="1"/>
    <col min="3343" max="3343" width="4.125" style="1" customWidth="1"/>
    <col min="3344" max="3344" width="8.375" style="1" customWidth="1"/>
    <col min="3345" max="3345" width="21.625" style="1" customWidth="1"/>
    <col min="3346" max="3349" width="4.125" style="1" customWidth="1"/>
    <col min="3350" max="3350" width="9" style="1"/>
    <col min="3351" max="3351" width="21.625" style="1" customWidth="1"/>
    <col min="3352" max="3354" width="4.125" style="1" customWidth="1"/>
    <col min="3355" max="3355" width="5" style="1" bestFit="1" customWidth="1"/>
    <col min="3356" max="3356" width="3.875" style="1" customWidth="1"/>
    <col min="3357" max="3584" width="9" style="1"/>
    <col min="3585" max="3585" width="3.375" style="1" customWidth="1"/>
    <col min="3586" max="3587" width="5.25" style="1" customWidth="1"/>
    <col min="3588" max="3588" width="9.5" style="1" bestFit="1" customWidth="1"/>
    <col min="3589" max="3589" width="21.625" style="1" customWidth="1"/>
    <col min="3590" max="3593" width="4.125" style="1" customWidth="1"/>
    <col min="3594" max="3594" width="9.5" style="1" customWidth="1"/>
    <col min="3595" max="3595" width="21.625" style="1" customWidth="1"/>
    <col min="3596" max="3597" width="4.125" style="1" customWidth="1"/>
    <col min="3598" max="3598" width="4.5" style="1" bestFit="1" customWidth="1"/>
    <col min="3599" max="3599" width="4.125" style="1" customWidth="1"/>
    <col min="3600" max="3600" width="8.375" style="1" customWidth="1"/>
    <col min="3601" max="3601" width="21.625" style="1" customWidth="1"/>
    <col min="3602" max="3605" width="4.125" style="1" customWidth="1"/>
    <col min="3606" max="3606" width="9" style="1"/>
    <col min="3607" max="3607" width="21.625" style="1" customWidth="1"/>
    <col min="3608" max="3610" width="4.125" style="1" customWidth="1"/>
    <col min="3611" max="3611" width="5" style="1" bestFit="1" customWidth="1"/>
    <col min="3612" max="3612" width="3.875" style="1" customWidth="1"/>
    <col min="3613" max="3840" width="9" style="1"/>
    <col min="3841" max="3841" width="3.375" style="1" customWidth="1"/>
    <col min="3842" max="3843" width="5.25" style="1" customWidth="1"/>
    <col min="3844" max="3844" width="9.5" style="1" bestFit="1" customWidth="1"/>
    <col min="3845" max="3845" width="21.625" style="1" customWidth="1"/>
    <col min="3846" max="3849" width="4.125" style="1" customWidth="1"/>
    <col min="3850" max="3850" width="9.5" style="1" customWidth="1"/>
    <col min="3851" max="3851" width="21.625" style="1" customWidth="1"/>
    <col min="3852" max="3853" width="4.125" style="1" customWidth="1"/>
    <col min="3854" max="3854" width="4.5" style="1" bestFit="1" customWidth="1"/>
    <col min="3855" max="3855" width="4.125" style="1" customWidth="1"/>
    <col min="3856" max="3856" width="8.375" style="1" customWidth="1"/>
    <col min="3857" max="3857" width="21.625" style="1" customWidth="1"/>
    <col min="3858" max="3861" width="4.125" style="1" customWidth="1"/>
    <col min="3862" max="3862" width="9" style="1"/>
    <col min="3863" max="3863" width="21.625" style="1" customWidth="1"/>
    <col min="3864" max="3866" width="4.125" style="1" customWidth="1"/>
    <col min="3867" max="3867" width="5" style="1" bestFit="1" customWidth="1"/>
    <col min="3868" max="3868" width="3.875" style="1" customWidth="1"/>
    <col min="3869" max="4096" width="9" style="1"/>
    <col min="4097" max="4097" width="3.375" style="1" customWidth="1"/>
    <col min="4098" max="4099" width="5.25" style="1" customWidth="1"/>
    <col min="4100" max="4100" width="9.5" style="1" bestFit="1" customWidth="1"/>
    <col min="4101" max="4101" width="21.625" style="1" customWidth="1"/>
    <col min="4102" max="4105" width="4.125" style="1" customWidth="1"/>
    <col min="4106" max="4106" width="9.5" style="1" customWidth="1"/>
    <col min="4107" max="4107" width="21.625" style="1" customWidth="1"/>
    <col min="4108" max="4109" width="4.125" style="1" customWidth="1"/>
    <col min="4110" max="4110" width="4.5" style="1" bestFit="1" customWidth="1"/>
    <col min="4111" max="4111" width="4.125" style="1" customWidth="1"/>
    <col min="4112" max="4112" width="8.375" style="1" customWidth="1"/>
    <col min="4113" max="4113" width="21.625" style="1" customWidth="1"/>
    <col min="4114" max="4117" width="4.125" style="1" customWidth="1"/>
    <col min="4118" max="4118" width="9" style="1"/>
    <col min="4119" max="4119" width="21.625" style="1" customWidth="1"/>
    <col min="4120" max="4122" width="4.125" style="1" customWidth="1"/>
    <col min="4123" max="4123" width="5" style="1" bestFit="1" customWidth="1"/>
    <col min="4124" max="4124" width="3.875" style="1" customWidth="1"/>
    <col min="4125" max="4352" width="9" style="1"/>
    <col min="4353" max="4353" width="3.375" style="1" customWidth="1"/>
    <col min="4354" max="4355" width="5.25" style="1" customWidth="1"/>
    <col min="4356" max="4356" width="9.5" style="1" bestFit="1" customWidth="1"/>
    <col min="4357" max="4357" width="21.625" style="1" customWidth="1"/>
    <col min="4358" max="4361" width="4.125" style="1" customWidth="1"/>
    <col min="4362" max="4362" width="9.5" style="1" customWidth="1"/>
    <col min="4363" max="4363" width="21.625" style="1" customWidth="1"/>
    <col min="4364" max="4365" width="4.125" style="1" customWidth="1"/>
    <col min="4366" max="4366" width="4.5" style="1" bestFit="1" customWidth="1"/>
    <col min="4367" max="4367" width="4.125" style="1" customWidth="1"/>
    <col min="4368" max="4368" width="8.375" style="1" customWidth="1"/>
    <col min="4369" max="4369" width="21.625" style="1" customWidth="1"/>
    <col min="4370" max="4373" width="4.125" style="1" customWidth="1"/>
    <col min="4374" max="4374" width="9" style="1"/>
    <col min="4375" max="4375" width="21.625" style="1" customWidth="1"/>
    <col min="4376" max="4378" width="4.125" style="1" customWidth="1"/>
    <col min="4379" max="4379" width="5" style="1" bestFit="1" customWidth="1"/>
    <col min="4380" max="4380" width="3.875" style="1" customWidth="1"/>
    <col min="4381" max="4608" width="9" style="1"/>
    <col min="4609" max="4609" width="3.375" style="1" customWidth="1"/>
    <col min="4610" max="4611" width="5.25" style="1" customWidth="1"/>
    <col min="4612" max="4612" width="9.5" style="1" bestFit="1" customWidth="1"/>
    <col min="4613" max="4613" width="21.625" style="1" customWidth="1"/>
    <col min="4614" max="4617" width="4.125" style="1" customWidth="1"/>
    <col min="4618" max="4618" width="9.5" style="1" customWidth="1"/>
    <col min="4619" max="4619" width="21.625" style="1" customWidth="1"/>
    <col min="4620" max="4621" width="4.125" style="1" customWidth="1"/>
    <col min="4622" max="4622" width="4.5" style="1" bestFit="1" customWidth="1"/>
    <col min="4623" max="4623" width="4.125" style="1" customWidth="1"/>
    <col min="4624" max="4624" width="8.375" style="1" customWidth="1"/>
    <col min="4625" max="4625" width="21.625" style="1" customWidth="1"/>
    <col min="4626" max="4629" width="4.125" style="1" customWidth="1"/>
    <col min="4630" max="4630" width="9" style="1"/>
    <col min="4631" max="4631" width="21.625" style="1" customWidth="1"/>
    <col min="4632" max="4634" width="4.125" style="1" customWidth="1"/>
    <col min="4635" max="4635" width="5" style="1" bestFit="1" customWidth="1"/>
    <col min="4636" max="4636" width="3.875" style="1" customWidth="1"/>
    <col min="4637" max="4864" width="9" style="1"/>
    <col min="4865" max="4865" width="3.375" style="1" customWidth="1"/>
    <col min="4866" max="4867" width="5.25" style="1" customWidth="1"/>
    <col min="4868" max="4868" width="9.5" style="1" bestFit="1" customWidth="1"/>
    <col min="4869" max="4869" width="21.625" style="1" customWidth="1"/>
    <col min="4870" max="4873" width="4.125" style="1" customWidth="1"/>
    <col min="4874" max="4874" width="9.5" style="1" customWidth="1"/>
    <col min="4875" max="4875" width="21.625" style="1" customWidth="1"/>
    <col min="4876" max="4877" width="4.125" style="1" customWidth="1"/>
    <col min="4878" max="4878" width="4.5" style="1" bestFit="1" customWidth="1"/>
    <col min="4879" max="4879" width="4.125" style="1" customWidth="1"/>
    <col min="4880" max="4880" width="8.375" style="1" customWidth="1"/>
    <col min="4881" max="4881" width="21.625" style="1" customWidth="1"/>
    <col min="4882" max="4885" width="4.125" style="1" customWidth="1"/>
    <col min="4886" max="4886" width="9" style="1"/>
    <col min="4887" max="4887" width="21.625" style="1" customWidth="1"/>
    <col min="4888" max="4890" width="4.125" style="1" customWidth="1"/>
    <col min="4891" max="4891" width="5" style="1" bestFit="1" customWidth="1"/>
    <col min="4892" max="4892" width="3.875" style="1" customWidth="1"/>
    <col min="4893" max="5120" width="9" style="1"/>
    <col min="5121" max="5121" width="3.375" style="1" customWidth="1"/>
    <col min="5122" max="5123" width="5.25" style="1" customWidth="1"/>
    <col min="5124" max="5124" width="9.5" style="1" bestFit="1" customWidth="1"/>
    <col min="5125" max="5125" width="21.625" style="1" customWidth="1"/>
    <col min="5126" max="5129" width="4.125" style="1" customWidth="1"/>
    <col min="5130" max="5130" width="9.5" style="1" customWidth="1"/>
    <col min="5131" max="5131" width="21.625" style="1" customWidth="1"/>
    <col min="5132" max="5133" width="4.125" style="1" customWidth="1"/>
    <col min="5134" max="5134" width="4.5" style="1" bestFit="1" customWidth="1"/>
    <col min="5135" max="5135" width="4.125" style="1" customWidth="1"/>
    <col min="5136" max="5136" width="8.375" style="1" customWidth="1"/>
    <col min="5137" max="5137" width="21.625" style="1" customWidth="1"/>
    <col min="5138" max="5141" width="4.125" style="1" customWidth="1"/>
    <col min="5142" max="5142" width="9" style="1"/>
    <col min="5143" max="5143" width="21.625" style="1" customWidth="1"/>
    <col min="5144" max="5146" width="4.125" style="1" customWidth="1"/>
    <col min="5147" max="5147" width="5" style="1" bestFit="1" customWidth="1"/>
    <col min="5148" max="5148" width="3.875" style="1" customWidth="1"/>
    <col min="5149" max="5376" width="9" style="1"/>
    <col min="5377" max="5377" width="3.375" style="1" customWidth="1"/>
    <col min="5378" max="5379" width="5.25" style="1" customWidth="1"/>
    <col min="5380" max="5380" width="9.5" style="1" bestFit="1" customWidth="1"/>
    <col min="5381" max="5381" width="21.625" style="1" customWidth="1"/>
    <col min="5382" max="5385" width="4.125" style="1" customWidth="1"/>
    <col min="5386" max="5386" width="9.5" style="1" customWidth="1"/>
    <col min="5387" max="5387" width="21.625" style="1" customWidth="1"/>
    <col min="5388" max="5389" width="4.125" style="1" customWidth="1"/>
    <col min="5390" max="5390" width="4.5" style="1" bestFit="1" customWidth="1"/>
    <col min="5391" max="5391" width="4.125" style="1" customWidth="1"/>
    <col min="5392" max="5392" width="8.375" style="1" customWidth="1"/>
    <col min="5393" max="5393" width="21.625" style="1" customWidth="1"/>
    <col min="5394" max="5397" width="4.125" style="1" customWidth="1"/>
    <col min="5398" max="5398" width="9" style="1"/>
    <col min="5399" max="5399" width="21.625" style="1" customWidth="1"/>
    <col min="5400" max="5402" width="4.125" style="1" customWidth="1"/>
    <col min="5403" max="5403" width="5" style="1" bestFit="1" customWidth="1"/>
    <col min="5404" max="5404" width="3.875" style="1" customWidth="1"/>
    <col min="5405" max="5632" width="9" style="1"/>
    <col min="5633" max="5633" width="3.375" style="1" customWidth="1"/>
    <col min="5634" max="5635" width="5.25" style="1" customWidth="1"/>
    <col min="5636" max="5636" width="9.5" style="1" bestFit="1" customWidth="1"/>
    <col min="5637" max="5637" width="21.625" style="1" customWidth="1"/>
    <col min="5638" max="5641" width="4.125" style="1" customWidth="1"/>
    <col min="5642" max="5642" width="9.5" style="1" customWidth="1"/>
    <col min="5643" max="5643" width="21.625" style="1" customWidth="1"/>
    <col min="5644" max="5645" width="4.125" style="1" customWidth="1"/>
    <col min="5646" max="5646" width="4.5" style="1" bestFit="1" customWidth="1"/>
    <col min="5647" max="5647" width="4.125" style="1" customWidth="1"/>
    <col min="5648" max="5648" width="8.375" style="1" customWidth="1"/>
    <col min="5649" max="5649" width="21.625" style="1" customWidth="1"/>
    <col min="5650" max="5653" width="4.125" style="1" customWidth="1"/>
    <col min="5654" max="5654" width="9" style="1"/>
    <col min="5655" max="5655" width="21.625" style="1" customWidth="1"/>
    <col min="5656" max="5658" width="4.125" style="1" customWidth="1"/>
    <col min="5659" max="5659" width="5" style="1" bestFit="1" customWidth="1"/>
    <col min="5660" max="5660" width="3.875" style="1" customWidth="1"/>
    <col min="5661" max="5888" width="9" style="1"/>
    <col min="5889" max="5889" width="3.375" style="1" customWidth="1"/>
    <col min="5890" max="5891" width="5.25" style="1" customWidth="1"/>
    <col min="5892" max="5892" width="9.5" style="1" bestFit="1" customWidth="1"/>
    <col min="5893" max="5893" width="21.625" style="1" customWidth="1"/>
    <col min="5894" max="5897" width="4.125" style="1" customWidth="1"/>
    <col min="5898" max="5898" width="9.5" style="1" customWidth="1"/>
    <col min="5899" max="5899" width="21.625" style="1" customWidth="1"/>
    <col min="5900" max="5901" width="4.125" style="1" customWidth="1"/>
    <col min="5902" max="5902" width="4.5" style="1" bestFit="1" customWidth="1"/>
    <col min="5903" max="5903" width="4.125" style="1" customWidth="1"/>
    <col min="5904" max="5904" width="8.375" style="1" customWidth="1"/>
    <col min="5905" max="5905" width="21.625" style="1" customWidth="1"/>
    <col min="5906" max="5909" width="4.125" style="1" customWidth="1"/>
    <col min="5910" max="5910" width="9" style="1"/>
    <col min="5911" max="5911" width="21.625" style="1" customWidth="1"/>
    <col min="5912" max="5914" width="4.125" style="1" customWidth="1"/>
    <col min="5915" max="5915" width="5" style="1" bestFit="1" customWidth="1"/>
    <col min="5916" max="5916" width="3.875" style="1" customWidth="1"/>
    <col min="5917" max="6144" width="9" style="1"/>
    <col min="6145" max="6145" width="3.375" style="1" customWidth="1"/>
    <col min="6146" max="6147" width="5.25" style="1" customWidth="1"/>
    <col min="6148" max="6148" width="9.5" style="1" bestFit="1" customWidth="1"/>
    <col min="6149" max="6149" width="21.625" style="1" customWidth="1"/>
    <col min="6150" max="6153" width="4.125" style="1" customWidth="1"/>
    <col min="6154" max="6154" width="9.5" style="1" customWidth="1"/>
    <col min="6155" max="6155" width="21.625" style="1" customWidth="1"/>
    <col min="6156" max="6157" width="4.125" style="1" customWidth="1"/>
    <col min="6158" max="6158" width="4.5" style="1" bestFit="1" customWidth="1"/>
    <col min="6159" max="6159" width="4.125" style="1" customWidth="1"/>
    <col min="6160" max="6160" width="8.375" style="1" customWidth="1"/>
    <col min="6161" max="6161" width="21.625" style="1" customWidth="1"/>
    <col min="6162" max="6165" width="4.125" style="1" customWidth="1"/>
    <col min="6166" max="6166" width="9" style="1"/>
    <col min="6167" max="6167" width="21.625" style="1" customWidth="1"/>
    <col min="6168" max="6170" width="4.125" style="1" customWidth="1"/>
    <col min="6171" max="6171" width="5" style="1" bestFit="1" customWidth="1"/>
    <col min="6172" max="6172" width="3.875" style="1" customWidth="1"/>
    <col min="6173" max="6400" width="9" style="1"/>
    <col min="6401" max="6401" width="3.375" style="1" customWidth="1"/>
    <col min="6402" max="6403" width="5.25" style="1" customWidth="1"/>
    <col min="6404" max="6404" width="9.5" style="1" bestFit="1" customWidth="1"/>
    <col min="6405" max="6405" width="21.625" style="1" customWidth="1"/>
    <col min="6406" max="6409" width="4.125" style="1" customWidth="1"/>
    <col min="6410" max="6410" width="9.5" style="1" customWidth="1"/>
    <col min="6411" max="6411" width="21.625" style="1" customWidth="1"/>
    <col min="6412" max="6413" width="4.125" style="1" customWidth="1"/>
    <col min="6414" max="6414" width="4.5" style="1" bestFit="1" customWidth="1"/>
    <col min="6415" max="6415" width="4.125" style="1" customWidth="1"/>
    <col min="6416" max="6416" width="8.375" style="1" customWidth="1"/>
    <col min="6417" max="6417" width="21.625" style="1" customWidth="1"/>
    <col min="6418" max="6421" width="4.125" style="1" customWidth="1"/>
    <col min="6422" max="6422" width="9" style="1"/>
    <col min="6423" max="6423" width="21.625" style="1" customWidth="1"/>
    <col min="6424" max="6426" width="4.125" style="1" customWidth="1"/>
    <col min="6427" max="6427" width="5" style="1" bestFit="1" customWidth="1"/>
    <col min="6428" max="6428" width="3.875" style="1" customWidth="1"/>
    <col min="6429" max="6656" width="9" style="1"/>
    <col min="6657" max="6657" width="3.375" style="1" customWidth="1"/>
    <col min="6658" max="6659" width="5.25" style="1" customWidth="1"/>
    <col min="6660" max="6660" width="9.5" style="1" bestFit="1" customWidth="1"/>
    <col min="6661" max="6661" width="21.625" style="1" customWidth="1"/>
    <col min="6662" max="6665" width="4.125" style="1" customWidth="1"/>
    <col min="6666" max="6666" width="9.5" style="1" customWidth="1"/>
    <col min="6667" max="6667" width="21.625" style="1" customWidth="1"/>
    <col min="6668" max="6669" width="4.125" style="1" customWidth="1"/>
    <col min="6670" max="6670" width="4.5" style="1" bestFit="1" customWidth="1"/>
    <col min="6671" max="6671" width="4.125" style="1" customWidth="1"/>
    <col min="6672" max="6672" width="8.375" style="1" customWidth="1"/>
    <col min="6673" max="6673" width="21.625" style="1" customWidth="1"/>
    <col min="6674" max="6677" width="4.125" style="1" customWidth="1"/>
    <col min="6678" max="6678" width="9" style="1"/>
    <col min="6679" max="6679" width="21.625" style="1" customWidth="1"/>
    <col min="6680" max="6682" width="4.125" style="1" customWidth="1"/>
    <col min="6683" max="6683" width="5" style="1" bestFit="1" customWidth="1"/>
    <col min="6684" max="6684" width="3.875" style="1" customWidth="1"/>
    <col min="6685" max="6912" width="9" style="1"/>
    <col min="6913" max="6913" width="3.375" style="1" customWidth="1"/>
    <col min="6914" max="6915" width="5.25" style="1" customWidth="1"/>
    <col min="6916" max="6916" width="9.5" style="1" bestFit="1" customWidth="1"/>
    <col min="6917" max="6917" width="21.625" style="1" customWidth="1"/>
    <col min="6918" max="6921" width="4.125" style="1" customWidth="1"/>
    <col min="6922" max="6922" width="9.5" style="1" customWidth="1"/>
    <col min="6923" max="6923" width="21.625" style="1" customWidth="1"/>
    <col min="6924" max="6925" width="4.125" style="1" customWidth="1"/>
    <col min="6926" max="6926" width="4.5" style="1" bestFit="1" customWidth="1"/>
    <col min="6927" max="6927" width="4.125" style="1" customWidth="1"/>
    <col min="6928" max="6928" width="8.375" style="1" customWidth="1"/>
    <col min="6929" max="6929" width="21.625" style="1" customWidth="1"/>
    <col min="6930" max="6933" width="4.125" style="1" customWidth="1"/>
    <col min="6934" max="6934" width="9" style="1"/>
    <col min="6935" max="6935" width="21.625" style="1" customWidth="1"/>
    <col min="6936" max="6938" width="4.125" style="1" customWidth="1"/>
    <col min="6939" max="6939" width="5" style="1" bestFit="1" customWidth="1"/>
    <col min="6940" max="6940" width="3.875" style="1" customWidth="1"/>
    <col min="6941" max="7168" width="9" style="1"/>
    <col min="7169" max="7169" width="3.375" style="1" customWidth="1"/>
    <col min="7170" max="7171" width="5.25" style="1" customWidth="1"/>
    <col min="7172" max="7172" width="9.5" style="1" bestFit="1" customWidth="1"/>
    <col min="7173" max="7173" width="21.625" style="1" customWidth="1"/>
    <col min="7174" max="7177" width="4.125" style="1" customWidth="1"/>
    <col min="7178" max="7178" width="9.5" style="1" customWidth="1"/>
    <col min="7179" max="7179" width="21.625" style="1" customWidth="1"/>
    <col min="7180" max="7181" width="4.125" style="1" customWidth="1"/>
    <col min="7182" max="7182" width="4.5" style="1" bestFit="1" customWidth="1"/>
    <col min="7183" max="7183" width="4.125" style="1" customWidth="1"/>
    <col min="7184" max="7184" width="8.375" style="1" customWidth="1"/>
    <col min="7185" max="7185" width="21.625" style="1" customWidth="1"/>
    <col min="7186" max="7189" width="4.125" style="1" customWidth="1"/>
    <col min="7190" max="7190" width="9" style="1"/>
    <col min="7191" max="7191" width="21.625" style="1" customWidth="1"/>
    <col min="7192" max="7194" width="4.125" style="1" customWidth="1"/>
    <col min="7195" max="7195" width="5" style="1" bestFit="1" customWidth="1"/>
    <col min="7196" max="7196" width="3.875" style="1" customWidth="1"/>
    <col min="7197" max="7424" width="9" style="1"/>
    <col min="7425" max="7425" width="3.375" style="1" customWidth="1"/>
    <col min="7426" max="7427" width="5.25" style="1" customWidth="1"/>
    <col min="7428" max="7428" width="9.5" style="1" bestFit="1" customWidth="1"/>
    <col min="7429" max="7429" width="21.625" style="1" customWidth="1"/>
    <col min="7430" max="7433" width="4.125" style="1" customWidth="1"/>
    <col min="7434" max="7434" width="9.5" style="1" customWidth="1"/>
    <col min="7435" max="7435" width="21.625" style="1" customWidth="1"/>
    <col min="7436" max="7437" width="4.125" style="1" customWidth="1"/>
    <col min="7438" max="7438" width="4.5" style="1" bestFit="1" customWidth="1"/>
    <col min="7439" max="7439" width="4.125" style="1" customWidth="1"/>
    <col min="7440" max="7440" width="8.375" style="1" customWidth="1"/>
    <col min="7441" max="7441" width="21.625" style="1" customWidth="1"/>
    <col min="7442" max="7445" width="4.125" style="1" customWidth="1"/>
    <col min="7446" max="7446" width="9" style="1"/>
    <col min="7447" max="7447" width="21.625" style="1" customWidth="1"/>
    <col min="7448" max="7450" width="4.125" style="1" customWidth="1"/>
    <col min="7451" max="7451" width="5" style="1" bestFit="1" customWidth="1"/>
    <col min="7452" max="7452" width="3.875" style="1" customWidth="1"/>
    <col min="7453" max="7680" width="9" style="1"/>
    <col min="7681" max="7681" width="3.375" style="1" customWidth="1"/>
    <col min="7682" max="7683" width="5.25" style="1" customWidth="1"/>
    <col min="7684" max="7684" width="9.5" style="1" bestFit="1" customWidth="1"/>
    <col min="7685" max="7685" width="21.625" style="1" customWidth="1"/>
    <col min="7686" max="7689" width="4.125" style="1" customWidth="1"/>
    <col min="7690" max="7690" width="9.5" style="1" customWidth="1"/>
    <col min="7691" max="7691" width="21.625" style="1" customWidth="1"/>
    <col min="7692" max="7693" width="4.125" style="1" customWidth="1"/>
    <col min="7694" max="7694" width="4.5" style="1" bestFit="1" customWidth="1"/>
    <col min="7695" max="7695" width="4.125" style="1" customWidth="1"/>
    <col min="7696" max="7696" width="8.375" style="1" customWidth="1"/>
    <col min="7697" max="7697" width="21.625" style="1" customWidth="1"/>
    <col min="7698" max="7701" width="4.125" style="1" customWidth="1"/>
    <col min="7702" max="7702" width="9" style="1"/>
    <col min="7703" max="7703" width="21.625" style="1" customWidth="1"/>
    <col min="7704" max="7706" width="4.125" style="1" customWidth="1"/>
    <col min="7707" max="7707" width="5" style="1" bestFit="1" customWidth="1"/>
    <col min="7708" max="7708" width="3.875" style="1" customWidth="1"/>
    <col min="7709" max="7936" width="9" style="1"/>
    <col min="7937" max="7937" width="3.375" style="1" customWidth="1"/>
    <col min="7938" max="7939" width="5.25" style="1" customWidth="1"/>
    <col min="7940" max="7940" width="9.5" style="1" bestFit="1" customWidth="1"/>
    <col min="7941" max="7941" width="21.625" style="1" customWidth="1"/>
    <col min="7942" max="7945" width="4.125" style="1" customWidth="1"/>
    <col min="7946" max="7946" width="9.5" style="1" customWidth="1"/>
    <col min="7947" max="7947" width="21.625" style="1" customWidth="1"/>
    <col min="7948" max="7949" width="4.125" style="1" customWidth="1"/>
    <col min="7950" max="7950" width="4.5" style="1" bestFit="1" customWidth="1"/>
    <col min="7951" max="7951" width="4.125" style="1" customWidth="1"/>
    <col min="7952" max="7952" width="8.375" style="1" customWidth="1"/>
    <col min="7953" max="7953" width="21.625" style="1" customWidth="1"/>
    <col min="7954" max="7957" width="4.125" style="1" customWidth="1"/>
    <col min="7958" max="7958" width="9" style="1"/>
    <col min="7959" max="7959" width="21.625" style="1" customWidth="1"/>
    <col min="7960" max="7962" width="4.125" style="1" customWidth="1"/>
    <col min="7963" max="7963" width="5" style="1" bestFit="1" customWidth="1"/>
    <col min="7964" max="7964" width="3.875" style="1" customWidth="1"/>
    <col min="7965" max="8192" width="9" style="1"/>
    <col min="8193" max="8193" width="3.375" style="1" customWidth="1"/>
    <col min="8194" max="8195" width="5.25" style="1" customWidth="1"/>
    <col min="8196" max="8196" width="9.5" style="1" bestFit="1" customWidth="1"/>
    <col min="8197" max="8197" width="21.625" style="1" customWidth="1"/>
    <col min="8198" max="8201" width="4.125" style="1" customWidth="1"/>
    <col min="8202" max="8202" width="9.5" style="1" customWidth="1"/>
    <col min="8203" max="8203" width="21.625" style="1" customWidth="1"/>
    <col min="8204" max="8205" width="4.125" style="1" customWidth="1"/>
    <col min="8206" max="8206" width="4.5" style="1" bestFit="1" customWidth="1"/>
    <col min="8207" max="8207" width="4.125" style="1" customWidth="1"/>
    <col min="8208" max="8208" width="8.375" style="1" customWidth="1"/>
    <col min="8209" max="8209" width="21.625" style="1" customWidth="1"/>
    <col min="8210" max="8213" width="4.125" style="1" customWidth="1"/>
    <col min="8214" max="8214" width="9" style="1"/>
    <col min="8215" max="8215" width="21.625" style="1" customWidth="1"/>
    <col min="8216" max="8218" width="4.125" style="1" customWidth="1"/>
    <col min="8219" max="8219" width="5" style="1" bestFit="1" customWidth="1"/>
    <col min="8220" max="8220" width="3.875" style="1" customWidth="1"/>
    <col min="8221" max="8448" width="9" style="1"/>
    <col min="8449" max="8449" width="3.375" style="1" customWidth="1"/>
    <col min="8450" max="8451" width="5.25" style="1" customWidth="1"/>
    <col min="8452" max="8452" width="9.5" style="1" bestFit="1" customWidth="1"/>
    <col min="8453" max="8453" width="21.625" style="1" customWidth="1"/>
    <col min="8454" max="8457" width="4.125" style="1" customWidth="1"/>
    <col min="8458" max="8458" width="9.5" style="1" customWidth="1"/>
    <col min="8459" max="8459" width="21.625" style="1" customWidth="1"/>
    <col min="8460" max="8461" width="4.125" style="1" customWidth="1"/>
    <col min="8462" max="8462" width="4.5" style="1" bestFit="1" customWidth="1"/>
    <col min="8463" max="8463" width="4.125" style="1" customWidth="1"/>
    <col min="8464" max="8464" width="8.375" style="1" customWidth="1"/>
    <col min="8465" max="8465" width="21.625" style="1" customWidth="1"/>
    <col min="8466" max="8469" width="4.125" style="1" customWidth="1"/>
    <col min="8470" max="8470" width="9" style="1"/>
    <col min="8471" max="8471" width="21.625" style="1" customWidth="1"/>
    <col min="8472" max="8474" width="4.125" style="1" customWidth="1"/>
    <col min="8475" max="8475" width="5" style="1" bestFit="1" customWidth="1"/>
    <col min="8476" max="8476" width="3.875" style="1" customWidth="1"/>
    <col min="8477" max="8704" width="9" style="1"/>
    <col min="8705" max="8705" width="3.375" style="1" customWidth="1"/>
    <col min="8706" max="8707" width="5.25" style="1" customWidth="1"/>
    <col min="8708" max="8708" width="9.5" style="1" bestFit="1" customWidth="1"/>
    <col min="8709" max="8709" width="21.625" style="1" customWidth="1"/>
    <col min="8710" max="8713" width="4.125" style="1" customWidth="1"/>
    <col min="8714" max="8714" width="9.5" style="1" customWidth="1"/>
    <col min="8715" max="8715" width="21.625" style="1" customWidth="1"/>
    <col min="8716" max="8717" width="4.125" style="1" customWidth="1"/>
    <col min="8718" max="8718" width="4.5" style="1" bestFit="1" customWidth="1"/>
    <col min="8719" max="8719" width="4.125" style="1" customWidth="1"/>
    <col min="8720" max="8720" width="8.375" style="1" customWidth="1"/>
    <col min="8721" max="8721" width="21.625" style="1" customWidth="1"/>
    <col min="8722" max="8725" width="4.125" style="1" customWidth="1"/>
    <col min="8726" max="8726" width="9" style="1"/>
    <col min="8727" max="8727" width="21.625" style="1" customWidth="1"/>
    <col min="8728" max="8730" width="4.125" style="1" customWidth="1"/>
    <col min="8731" max="8731" width="5" style="1" bestFit="1" customWidth="1"/>
    <col min="8732" max="8732" width="3.875" style="1" customWidth="1"/>
    <col min="8733" max="8960" width="9" style="1"/>
    <col min="8961" max="8961" width="3.375" style="1" customWidth="1"/>
    <col min="8962" max="8963" width="5.25" style="1" customWidth="1"/>
    <col min="8964" max="8964" width="9.5" style="1" bestFit="1" customWidth="1"/>
    <col min="8965" max="8965" width="21.625" style="1" customWidth="1"/>
    <col min="8966" max="8969" width="4.125" style="1" customWidth="1"/>
    <col min="8970" max="8970" width="9.5" style="1" customWidth="1"/>
    <col min="8971" max="8971" width="21.625" style="1" customWidth="1"/>
    <col min="8972" max="8973" width="4.125" style="1" customWidth="1"/>
    <col min="8974" max="8974" width="4.5" style="1" bestFit="1" customWidth="1"/>
    <col min="8975" max="8975" width="4.125" style="1" customWidth="1"/>
    <col min="8976" max="8976" width="8.375" style="1" customWidth="1"/>
    <col min="8977" max="8977" width="21.625" style="1" customWidth="1"/>
    <col min="8978" max="8981" width="4.125" style="1" customWidth="1"/>
    <col min="8982" max="8982" width="9" style="1"/>
    <col min="8983" max="8983" width="21.625" style="1" customWidth="1"/>
    <col min="8984" max="8986" width="4.125" style="1" customWidth="1"/>
    <col min="8987" max="8987" width="5" style="1" bestFit="1" customWidth="1"/>
    <col min="8988" max="8988" width="3.875" style="1" customWidth="1"/>
    <col min="8989" max="9216" width="9" style="1"/>
    <col min="9217" max="9217" width="3.375" style="1" customWidth="1"/>
    <col min="9218" max="9219" width="5.25" style="1" customWidth="1"/>
    <col min="9220" max="9220" width="9.5" style="1" bestFit="1" customWidth="1"/>
    <col min="9221" max="9221" width="21.625" style="1" customWidth="1"/>
    <col min="9222" max="9225" width="4.125" style="1" customWidth="1"/>
    <col min="9226" max="9226" width="9.5" style="1" customWidth="1"/>
    <col min="9227" max="9227" width="21.625" style="1" customWidth="1"/>
    <col min="9228" max="9229" width="4.125" style="1" customWidth="1"/>
    <col min="9230" max="9230" width="4.5" style="1" bestFit="1" customWidth="1"/>
    <col min="9231" max="9231" width="4.125" style="1" customWidth="1"/>
    <col min="9232" max="9232" width="8.375" style="1" customWidth="1"/>
    <col min="9233" max="9233" width="21.625" style="1" customWidth="1"/>
    <col min="9234" max="9237" width="4.125" style="1" customWidth="1"/>
    <col min="9238" max="9238" width="9" style="1"/>
    <col min="9239" max="9239" width="21.625" style="1" customWidth="1"/>
    <col min="9240" max="9242" width="4.125" style="1" customWidth="1"/>
    <col min="9243" max="9243" width="5" style="1" bestFit="1" customWidth="1"/>
    <col min="9244" max="9244" width="3.875" style="1" customWidth="1"/>
    <col min="9245" max="9472" width="9" style="1"/>
    <col min="9473" max="9473" width="3.375" style="1" customWidth="1"/>
    <col min="9474" max="9475" width="5.25" style="1" customWidth="1"/>
    <col min="9476" max="9476" width="9.5" style="1" bestFit="1" customWidth="1"/>
    <col min="9477" max="9477" width="21.625" style="1" customWidth="1"/>
    <col min="9478" max="9481" width="4.125" style="1" customWidth="1"/>
    <col min="9482" max="9482" width="9.5" style="1" customWidth="1"/>
    <col min="9483" max="9483" width="21.625" style="1" customWidth="1"/>
    <col min="9484" max="9485" width="4.125" style="1" customWidth="1"/>
    <col min="9486" max="9486" width="4.5" style="1" bestFit="1" customWidth="1"/>
    <col min="9487" max="9487" width="4.125" style="1" customWidth="1"/>
    <col min="9488" max="9488" width="8.375" style="1" customWidth="1"/>
    <col min="9489" max="9489" width="21.625" style="1" customWidth="1"/>
    <col min="9490" max="9493" width="4.125" style="1" customWidth="1"/>
    <col min="9494" max="9494" width="9" style="1"/>
    <col min="9495" max="9495" width="21.625" style="1" customWidth="1"/>
    <col min="9496" max="9498" width="4.125" style="1" customWidth="1"/>
    <col min="9499" max="9499" width="5" style="1" bestFit="1" customWidth="1"/>
    <col min="9500" max="9500" width="3.875" style="1" customWidth="1"/>
    <col min="9501" max="9728" width="9" style="1"/>
    <col min="9729" max="9729" width="3.375" style="1" customWidth="1"/>
    <col min="9730" max="9731" width="5.25" style="1" customWidth="1"/>
    <col min="9732" max="9732" width="9.5" style="1" bestFit="1" customWidth="1"/>
    <col min="9733" max="9733" width="21.625" style="1" customWidth="1"/>
    <col min="9734" max="9737" width="4.125" style="1" customWidth="1"/>
    <col min="9738" max="9738" width="9.5" style="1" customWidth="1"/>
    <col min="9739" max="9739" width="21.625" style="1" customWidth="1"/>
    <col min="9740" max="9741" width="4.125" style="1" customWidth="1"/>
    <col min="9742" max="9742" width="4.5" style="1" bestFit="1" customWidth="1"/>
    <col min="9743" max="9743" width="4.125" style="1" customWidth="1"/>
    <col min="9744" max="9744" width="8.375" style="1" customWidth="1"/>
    <col min="9745" max="9745" width="21.625" style="1" customWidth="1"/>
    <col min="9746" max="9749" width="4.125" style="1" customWidth="1"/>
    <col min="9750" max="9750" width="9" style="1"/>
    <col min="9751" max="9751" width="21.625" style="1" customWidth="1"/>
    <col min="9752" max="9754" width="4.125" style="1" customWidth="1"/>
    <col min="9755" max="9755" width="5" style="1" bestFit="1" customWidth="1"/>
    <col min="9756" max="9756" width="3.875" style="1" customWidth="1"/>
    <col min="9757" max="9984" width="9" style="1"/>
    <col min="9985" max="9985" width="3.375" style="1" customWidth="1"/>
    <col min="9986" max="9987" width="5.25" style="1" customWidth="1"/>
    <col min="9988" max="9988" width="9.5" style="1" bestFit="1" customWidth="1"/>
    <col min="9989" max="9989" width="21.625" style="1" customWidth="1"/>
    <col min="9990" max="9993" width="4.125" style="1" customWidth="1"/>
    <col min="9994" max="9994" width="9.5" style="1" customWidth="1"/>
    <col min="9995" max="9995" width="21.625" style="1" customWidth="1"/>
    <col min="9996" max="9997" width="4.125" style="1" customWidth="1"/>
    <col min="9998" max="9998" width="4.5" style="1" bestFit="1" customWidth="1"/>
    <col min="9999" max="9999" width="4.125" style="1" customWidth="1"/>
    <col min="10000" max="10000" width="8.375" style="1" customWidth="1"/>
    <col min="10001" max="10001" width="21.625" style="1" customWidth="1"/>
    <col min="10002" max="10005" width="4.125" style="1" customWidth="1"/>
    <col min="10006" max="10006" width="9" style="1"/>
    <col min="10007" max="10007" width="21.625" style="1" customWidth="1"/>
    <col min="10008" max="10010" width="4.125" style="1" customWidth="1"/>
    <col min="10011" max="10011" width="5" style="1" bestFit="1" customWidth="1"/>
    <col min="10012" max="10012" width="3.875" style="1" customWidth="1"/>
    <col min="10013" max="10240" width="9" style="1"/>
    <col min="10241" max="10241" width="3.375" style="1" customWidth="1"/>
    <col min="10242" max="10243" width="5.25" style="1" customWidth="1"/>
    <col min="10244" max="10244" width="9.5" style="1" bestFit="1" customWidth="1"/>
    <col min="10245" max="10245" width="21.625" style="1" customWidth="1"/>
    <col min="10246" max="10249" width="4.125" style="1" customWidth="1"/>
    <col min="10250" max="10250" width="9.5" style="1" customWidth="1"/>
    <col min="10251" max="10251" width="21.625" style="1" customWidth="1"/>
    <col min="10252" max="10253" width="4.125" style="1" customWidth="1"/>
    <col min="10254" max="10254" width="4.5" style="1" bestFit="1" customWidth="1"/>
    <col min="10255" max="10255" width="4.125" style="1" customWidth="1"/>
    <col min="10256" max="10256" width="8.375" style="1" customWidth="1"/>
    <col min="10257" max="10257" width="21.625" style="1" customWidth="1"/>
    <col min="10258" max="10261" width="4.125" style="1" customWidth="1"/>
    <col min="10262" max="10262" width="9" style="1"/>
    <col min="10263" max="10263" width="21.625" style="1" customWidth="1"/>
    <col min="10264" max="10266" width="4.125" style="1" customWidth="1"/>
    <col min="10267" max="10267" width="5" style="1" bestFit="1" customWidth="1"/>
    <col min="10268" max="10268" width="3.875" style="1" customWidth="1"/>
    <col min="10269" max="10496" width="9" style="1"/>
    <col min="10497" max="10497" width="3.375" style="1" customWidth="1"/>
    <col min="10498" max="10499" width="5.25" style="1" customWidth="1"/>
    <col min="10500" max="10500" width="9.5" style="1" bestFit="1" customWidth="1"/>
    <col min="10501" max="10501" width="21.625" style="1" customWidth="1"/>
    <col min="10502" max="10505" width="4.125" style="1" customWidth="1"/>
    <col min="10506" max="10506" width="9.5" style="1" customWidth="1"/>
    <col min="10507" max="10507" width="21.625" style="1" customWidth="1"/>
    <col min="10508" max="10509" width="4.125" style="1" customWidth="1"/>
    <col min="10510" max="10510" width="4.5" style="1" bestFit="1" customWidth="1"/>
    <col min="10511" max="10511" width="4.125" style="1" customWidth="1"/>
    <col min="10512" max="10512" width="8.375" style="1" customWidth="1"/>
    <col min="10513" max="10513" width="21.625" style="1" customWidth="1"/>
    <col min="10514" max="10517" width="4.125" style="1" customWidth="1"/>
    <col min="10518" max="10518" width="9" style="1"/>
    <col min="10519" max="10519" width="21.625" style="1" customWidth="1"/>
    <col min="10520" max="10522" width="4.125" style="1" customWidth="1"/>
    <col min="10523" max="10523" width="5" style="1" bestFit="1" customWidth="1"/>
    <col min="10524" max="10524" width="3.875" style="1" customWidth="1"/>
    <col min="10525" max="10752" width="9" style="1"/>
    <col min="10753" max="10753" width="3.375" style="1" customWidth="1"/>
    <col min="10754" max="10755" width="5.25" style="1" customWidth="1"/>
    <col min="10756" max="10756" width="9.5" style="1" bestFit="1" customWidth="1"/>
    <col min="10757" max="10757" width="21.625" style="1" customWidth="1"/>
    <col min="10758" max="10761" width="4.125" style="1" customWidth="1"/>
    <col min="10762" max="10762" width="9.5" style="1" customWidth="1"/>
    <col min="10763" max="10763" width="21.625" style="1" customWidth="1"/>
    <col min="10764" max="10765" width="4.125" style="1" customWidth="1"/>
    <col min="10766" max="10766" width="4.5" style="1" bestFit="1" customWidth="1"/>
    <col min="10767" max="10767" width="4.125" style="1" customWidth="1"/>
    <col min="10768" max="10768" width="8.375" style="1" customWidth="1"/>
    <col min="10769" max="10769" width="21.625" style="1" customWidth="1"/>
    <col min="10770" max="10773" width="4.125" style="1" customWidth="1"/>
    <col min="10774" max="10774" width="9" style="1"/>
    <col min="10775" max="10775" width="21.625" style="1" customWidth="1"/>
    <col min="10776" max="10778" width="4.125" style="1" customWidth="1"/>
    <col min="10779" max="10779" width="5" style="1" bestFit="1" customWidth="1"/>
    <col min="10780" max="10780" width="3.875" style="1" customWidth="1"/>
    <col min="10781" max="11008" width="9" style="1"/>
    <col min="11009" max="11009" width="3.375" style="1" customWidth="1"/>
    <col min="11010" max="11011" width="5.25" style="1" customWidth="1"/>
    <col min="11012" max="11012" width="9.5" style="1" bestFit="1" customWidth="1"/>
    <col min="11013" max="11013" width="21.625" style="1" customWidth="1"/>
    <col min="11014" max="11017" width="4.125" style="1" customWidth="1"/>
    <col min="11018" max="11018" width="9.5" style="1" customWidth="1"/>
    <col min="11019" max="11019" width="21.625" style="1" customWidth="1"/>
    <col min="11020" max="11021" width="4.125" style="1" customWidth="1"/>
    <col min="11022" max="11022" width="4.5" style="1" bestFit="1" customWidth="1"/>
    <col min="11023" max="11023" width="4.125" style="1" customWidth="1"/>
    <col min="11024" max="11024" width="8.375" style="1" customWidth="1"/>
    <col min="11025" max="11025" width="21.625" style="1" customWidth="1"/>
    <col min="11026" max="11029" width="4.125" style="1" customWidth="1"/>
    <col min="11030" max="11030" width="9" style="1"/>
    <col min="11031" max="11031" width="21.625" style="1" customWidth="1"/>
    <col min="11032" max="11034" width="4.125" style="1" customWidth="1"/>
    <col min="11035" max="11035" width="5" style="1" bestFit="1" customWidth="1"/>
    <col min="11036" max="11036" width="3.875" style="1" customWidth="1"/>
    <col min="11037" max="11264" width="9" style="1"/>
    <col min="11265" max="11265" width="3.375" style="1" customWidth="1"/>
    <col min="11266" max="11267" width="5.25" style="1" customWidth="1"/>
    <col min="11268" max="11268" width="9.5" style="1" bestFit="1" customWidth="1"/>
    <col min="11269" max="11269" width="21.625" style="1" customWidth="1"/>
    <col min="11270" max="11273" width="4.125" style="1" customWidth="1"/>
    <col min="11274" max="11274" width="9.5" style="1" customWidth="1"/>
    <col min="11275" max="11275" width="21.625" style="1" customWidth="1"/>
    <col min="11276" max="11277" width="4.125" style="1" customWidth="1"/>
    <col min="11278" max="11278" width="4.5" style="1" bestFit="1" customWidth="1"/>
    <col min="11279" max="11279" width="4.125" style="1" customWidth="1"/>
    <col min="11280" max="11280" width="8.375" style="1" customWidth="1"/>
    <col min="11281" max="11281" width="21.625" style="1" customWidth="1"/>
    <col min="11282" max="11285" width="4.125" style="1" customWidth="1"/>
    <col min="11286" max="11286" width="9" style="1"/>
    <col min="11287" max="11287" width="21.625" style="1" customWidth="1"/>
    <col min="11288" max="11290" width="4.125" style="1" customWidth="1"/>
    <col min="11291" max="11291" width="5" style="1" bestFit="1" customWidth="1"/>
    <col min="11292" max="11292" width="3.875" style="1" customWidth="1"/>
    <col min="11293" max="11520" width="9" style="1"/>
    <col min="11521" max="11521" width="3.375" style="1" customWidth="1"/>
    <col min="11522" max="11523" width="5.25" style="1" customWidth="1"/>
    <col min="11524" max="11524" width="9.5" style="1" bestFit="1" customWidth="1"/>
    <col min="11525" max="11525" width="21.625" style="1" customWidth="1"/>
    <col min="11526" max="11529" width="4.125" style="1" customWidth="1"/>
    <col min="11530" max="11530" width="9.5" style="1" customWidth="1"/>
    <col min="11531" max="11531" width="21.625" style="1" customWidth="1"/>
    <col min="11532" max="11533" width="4.125" style="1" customWidth="1"/>
    <col min="11534" max="11534" width="4.5" style="1" bestFit="1" customWidth="1"/>
    <col min="11535" max="11535" width="4.125" style="1" customWidth="1"/>
    <col min="11536" max="11536" width="8.375" style="1" customWidth="1"/>
    <col min="11537" max="11537" width="21.625" style="1" customWidth="1"/>
    <col min="11538" max="11541" width="4.125" style="1" customWidth="1"/>
    <col min="11542" max="11542" width="9" style="1"/>
    <col min="11543" max="11543" width="21.625" style="1" customWidth="1"/>
    <col min="11544" max="11546" width="4.125" style="1" customWidth="1"/>
    <col min="11547" max="11547" width="5" style="1" bestFit="1" customWidth="1"/>
    <col min="11548" max="11548" width="3.875" style="1" customWidth="1"/>
    <col min="11549" max="11776" width="9" style="1"/>
    <col min="11777" max="11777" width="3.375" style="1" customWidth="1"/>
    <col min="11778" max="11779" width="5.25" style="1" customWidth="1"/>
    <col min="11780" max="11780" width="9.5" style="1" bestFit="1" customWidth="1"/>
    <col min="11781" max="11781" width="21.625" style="1" customWidth="1"/>
    <col min="11782" max="11785" width="4.125" style="1" customWidth="1"/>
    <col min="11786" max="11786" width="9.5" style="1" customWidth="1"/>
    <col min="11787" max="11787" width="21.625" style="1" customWidth="1"/>
    <col min="11788" max="11789" width="4.125" style="1" customWidth="1"/>
    <col min="11790" max="11790" width="4.5" style="1" bestFit="1" customWidth="1"/>
    <col min="11791" max="11791" width="4.125" style="1" customWidth="1"/>
    <col min="11792" max="11792" width="8.375" style="1" customWidth="1"/>
    <col min="11793" max="11793" width="21.625" style="1" customWidth="1"/>
    <col min="11794" max="11797" width="4.125" style="1" customWidth="1"/>
    <col min="11798" max="11798" width="9" style="1"/>
    <col min="11799" max="11799" width="21.625" style="1" customWidth="1"/>
    <col min="11800" max="11802" width="4.125" style="1" customWidth="1"/>
    <col min="11803" max="11803" width="5" style="1" bestFit="1" customWidth="1"/>
    <col min="11804" max="11804" width="3.875" style="1" customWidth="1"/>
    <col min="11805" max="12032" width="9" style="1"/>
    <col min="12033" max="12033" width="3.375" style="1" customWidth="1"/>
    <col min="12034" max="12035" width="5.25" style="1" customWidth="1"/>
    <col min="12036" max="12036" width="9.5" style="1" bestFit="1" customWidth="1"/>
    <col min="12037" max="12037" width="21.625" style="1" customWidth="1"/>
    <col min="12038" max="12041" width="4.125" style="1" customWidth="1"/>
    <col min="12042" max="12042" width="9.5" style="1" customWidth="1"/>
    <col min="12043" max="12043" width="21.625" style="1" customWidth="1"/>
    <col min="12044" max="12045" width="4.125" style="1" customWidth="1"/>
    <col min="12046" max="12046" width="4.5" style="1" bestFit="1" customWidth="1"/>
    <col min="12047" max="12047" width="4.125" style="1" customWidth="1"/>
    <col min="12048" max="12048" width="8.375" style="1" customWidth="1"/>
    <col min="12049" max="12049" width="21.625" style="1" customWidth="1"/>
    <col min="12050" max="12053" width="4.125" style="1" customWidth="1"/>
    <col min="12054" max="12054" width="9" style="1"/>
    <col min="12055" max="12055" width="21.625" style="1" customWidth="1"/>
    <col min="12056" max="12058" width="4.125" style="1" customWidth="1"/>
    <col min="12059" max="12059" width="5" style="1" bestFit="1" customWidth="1"/>
    <col min="12060" max="12060" width="3.875" style="1" customWidth="1"/>
    <col min="12061" max="12288" width="9" style="1"/>
    <col min="12289" max="12289" width="3.375" style="1" customWidth="1"/>
    <col min="12290" max="12291" width="5.25" style="1" customWidth="1"/>
    <col min="12292" max="12292" width="9.5" style="1" bestFit="1" customWidth="1"/>
    <col min="12293" max="12293" width="21.625" style="1" customWidth="1"/>
    <col min="12294" max="12297" width="4.125" style="1" customWidth="1"/>
    <col min="12298" max="12298" width="9.5" style="1" customWidth="1"/>
    <col min="12299" max="12299" width="21.625" style="1" customWidth="1"/>
    <col min="12300" max="12301" width="4.125" style="1" customWidth="1"/>
    <col min="12302" max="12302" width="4.5" style="1" bestFit="1" customWidth="1"/>
    <col min="12303" max="12303" width="4.125" style="1" customWidth="1"/>
    <col min="12304" max="12304" width="8.375" style="1" customWidth="1"/>
    <col min="12305" max="12305" width="21.625" style="1" customWidth="1"/>
    <col min="12306" max="12309" width="4.125" style="1" customWidth="1"/>
    <col min="12310" max="12310" width="9" style="1"/>
    <col min="12311" max="12311" width="21.625" style="1" customWidth="1"/>
    <col min="12312" max="12314" width="4.125" style="1" customWidth="1"/>
    <col min="12315" max="12315" width="5" style="1" bestFit="1" customWidth="1"/>
    <col min="12316" max="12316" width="3.875" style="1" customWidth="1"/>
    <col min="12317" max="12544" width="9" style="1"/>
    <col min="12545" max="12545" width="3.375" style="1" customWidth="1"/>
    <col min="12546" max="12547" width="5.25" style="1" customWidth="1"/>
    <col min="12548" max="12548" width="9.5" style="1" bestFit="1" customWidth="1"/>
    <col min="12549" max="12549" width="21.625" style="1" customWidth="1"/>
    <col min="12550" max="12553" width="4.125" style="1" customWidth="1"/>
    <col min="12554" max="12554" width="9.5" style="1" customWidth="1"/>
    <col min="12555" max="12555" width="21.625" style="1" customWidth="1"/>
    <col min="12556" max="12557" width="4.125" style="1" customWidth="1"/>
    <col min="12558" max="12558" width="4.5" style="1" bestFit="1" customWidth="1"/>
    <col min="12559" max="12559" width="4.125" style="1" customWidth="1"/>
    <col min="12560" max="12560" width="8.375" style="1" customWidth="1"/>
    <col min="12561" max="12561" width="21.625" style="1" customWidth="1"/>
    <col min="12562" max="12565" width="4.125" style="1" customWidth="1"/>
    <col min="12566" max="12566" width="9" style="1"/>
    <col min="12567" max="12567" width="21.625" style="1" customWidth="1"/>
    <col min="12568" max="12570" width="4.125" style="1" customWidth="1"/>
    <col min="12571" max="12571" width="5" style="1" bestFit="1" customWidth="1"/>
    <col min="12572" max="12572" width="3.875" style="1" customWidth="1"/>
    <col min="12573" max="12800" width="9" style="1"/>
    <col min="12801" max="12801" width="3.375" style="1" customWidth="1"/>
    <col min="12802" max="12803" width="5.25" style="1" customWidth="1"/>
    <col min="12804" max="12804" width="9.5" style="1" bestFit="1" customWidth="1"/>
    <col min="12805" max="12805" width="21.625" style="1" customWidth="1"/>
    <col min="12806" max="12809" width="4.125" style="1" customWidth="1"/>
    <col min="12810" max="12810" width="9.5" style="1" customWidth="1"/>
    <col min="12811" max="12811" width="21.625" style="1" customWidth="1"/>
    <col min="12812" max="12813" width="4.125" style="1" customWidth="1"/>
    <col min="12814" max="12814" width="4.5" style="1" bestFit="1" customWidth="1"/>
    <col min="12815" max="12815" width="4.125" style="1" customWidth="1"/>
    <col min="12816" max="12816" width="8.375" style="1" customWidth="1"/>
    <col min="12817" max="12817" width="21.625" style="1" customWidth="1"/>
    <col min="12818" max="12821" width="4.125" style="1" customWidth="1"/>
    <col min="12822" max="12822" width="9" style="1"/>
    <col min="12823" max="12823" width="21.625" style="1" customWidth="1"/>
    <col min="12824" max="12826" width="4.125" style="1" customWidth="1"/>
    <col min="12827" max="12827" width="5" style="1" bestFit="1" customWidth="1"/>
    <col min="12828" max="12828" width="3.875" style="1" customWidth="1"/>
    <col min="12829" max="13056" width="9" style="1"/>
    <col min="13057" max="13057" width="3.375" style="1" customWidth="1"/>
    <col min="13058" max="13059" width="5.25" style="1" customWidth="1"/>
    <col min="13060" max="13060" width="9.5" style="1" bestFit="1" customWidth="1"/>
    <col min="13061" max="13061" width="21.625" style="1" customWidth="1"/>
    <col min="13062" max="13065" width="4.125" style="1" customWidth="1"/>
    <col min="13066" max="13066" width="9.5" style="1" customWidth="1"/>
    <col min="13067" max="13067" width="21.625" style="1" customWidth="1"/>
    <col min="13068" max="13069" width="4.125" style="1" customWidth="1"/>
    <col min="13070" max="13070" width="4.5" style="1" bestFit="1" customWidth="1"/>
    <col min="13071" max="13071" width="4.125" style="1" customWidth="1"/>
    <col min="13072" max="13072" width="8.375" style="1" customWidth="1"/>
    <col min="13073" max="13073" width="21.625" style="1" customWidth="1"/>
    <col min="13074" max="13077" width="4.125" style="1" customWidth="1"/>
    <col min="13078" max="13078" width="9" style="1"/>
    <col min="13079" max="13079" width="21.625" style="1" customWidth="1"/>
    <col min="13080" max="13082" width="4.125" style="1" customWidth="1"/>
    <col min="13083" max="13083" width="5" style="1" bestFit="1" customWidth="1"/>
    <col min="13084" max="13084" width="3.875" style="1" customWidth="1"/>
    <col min="13085" max="13312" width="9" style="1"/>
    <col min="13313" max="13313" width="3.375" style="1" customWidth="1"/>
    <col min="13314" max="13315" width="5.25" style="1" customWidth="1"/>
    <col min="13316" max="13316" width="9.5" style="1" bestFit="1" customWidth="1"/>
    <col min="13317" max="13317" width="21.625" style="1" customWidth="1"/>
    <col min="13318" max="13321" width="4.125" style="1" customWidth="1"/>
    <col min="13322" max="13322" width="9.5" style="1" customWidth="1"/>
    <col min="13323" max="13323" width="21.625" style="1" customWidth="1"/>
    <col min="13324" max="13325" width="4.125" style="1" customWidth="1"/>
    <col min="13326" max="13326" width="4.5" style="1" bestFit="1" customWidth="1"/>
    <col min="13327" max="13327" width="4.125" style="1" customWidth="1"/>
    <col min="13328" max="13328" width="8.375" style="1" customWidth="1"/>
    <col min="13329" max="13329" width="21.625" style="1" customWidth="1"/>
    <col min="13330" max="13333" width="4.125" style="1" customWidth="1"/>
    <col min="13334" max="13334" width="9" style="1"/>
    <col min="13335" max="13335" width="21.625" style="1" customWidth="1"/>
    <col min="13336" max="13338" width="4.125" style="1" customWidth="1"/>
    <col min="13339" max="13339" width="5" style="1" bestFit="1" customWidth="1"/>
    <col min="13340" max="13340" width="3.875" style="1" customWidth="1"/>
    <col min="13341" max="13568" width="9" style="1"/>
    <col min="13569" max="13569" width="3.375" style="1" customWidth="1"/>
    <col min="13570" max="13571" width="5.25" style="1" customWidth="1"/>
    <col min="13572" max="13572" width="9.5" style="1" bestFit="1" customWidth="1"/>
    <col min="13573" max="13573" width="21.625" style="1" customWidth="1"/>
    <col min="13574" max="13577" width="4.125" style="1" customWidth="1"/>
    <col min="13578" max="13578" width="9.5" style="1" customWidth="1"/>
    <col min="13579" max="13579" width="21.625" style="1" customWidth="1"/>
    <col min="13580" max="13581" width="4.125" style="1" customWidth="1"/>
    <col min="13582" max="13582" width="4.5" style="1" bestFit="1" customWidth="1"/>
    <col min="13583" max="13583" width="4.125" style="1" customWidth="1"/>
    <col min="13584" max="13584" width="8.375" style="1" customWidth="1"/>
    <col min="13585" max="13585" width="21.625" style="1" customWidth="1"/>
    <col min="13586" max="13589" width="4.125" style="1" customWidth="1"/>
    <col min="13590" max="13590" width="9" style="1"/>
    <col min="13591" max="13591" width="21.625" style="1" customWidth="1"/>
    <col min="13592" max="13594" width="4.125" style="1" customWidth="1"/>
    <col min="13595" max="13595" width="5" style="1" bestFit="1" customWidth="1"/>
    <col min="13596" max="13596" width="3.875" style="1" customWidth="1"/>
    <col min="13597" max="13824" width="9" style="1"/>
    <col min="13825" max="13825" width="3.375" style="1" customWidth="1"/>
    <col min="13826" max="13827" width="5.25" style="1" customWidth="1"/>
    <col min="13828" max="13828" width="9.5" style="1" bestFit="1" customWidth="1"/>
    <col min="13829" max="13829" width="21.625" style="1" customWidth="1"/>
    <col min="13830" max="13833" width="4.125" style="1" customWidth="1"/>
    <col min="13834" max="13834" width="9.5" style="1" customWidth="1"/>
    <col min="13835" max="13835" width="21.625" style="1" customWidth="1"/>
    <col min="13836" max="13837" width="4.125" style="1" customWidth="1"/>
    <col min="13838" max="13838" width="4.5" style="1" bestFit="1" customWidth="1"/>
    <col min="13839" max="13839" width="4.125" style="1" customWidth="1"/>
    <col min="13840" max="13840" width="8.375" style="1" customWidth="1"/>
    <col min="13841" max="13841" width="21.625" style="1" customWidth="1"/>
    <col min="13842" max="13845" width="4.125" style="1" customWidth="1"/>
    <col min="13846" max="13846" width="9" style="1"/>
    <col min="13847" max="13847" width="21.625" style="1" customWidth="1"/>
    <col min="13848" max="13850" width="4.125" style="1" customWidth="1"/>
    <col min="13851" max="13851" width="5" style="1" bestFit="1" customWidth="1"/>
    <col min="13852" max="13852" width="3.875" style="1" customWidth="1"/>
    <col min="13853" max="14080" width="9" style="1"/>
    <col min="14081" max="14081" width="3.375" style="1" customWidth="1"/>
    <col min="14082" max="14083" width="5.25" style="1" customWidth="1"/>
    <col min="14084" max="14084" width="9.5" style="1" bestFit="1" customWidth="1"/>
    <col min="14085" max="14085" width="21.625" style="1" customWidth="1"/>
    <col min="14086" max="14089" width="4.125" style="1" customWidth="1"/>
    <col min="14090" max="14090" width="9.5" style="1" customWidth="1"/>
    <col min="14091" max="14091" width="21.625" style="1" customWidth="1"/>
    <col min="14092" max="14093" width="4.125" style="1" customWidth="1"/>
    <col min="14094" max="14094" width="4.5" style="1" bestFit="1" customWidth="1"/>
    <col min="14095" max="14095" width="4.125" style="1" customWidth="1"/>
    <col min="14096" max="14096" width="8.375" style="1" customWidth="1"/>
    <col min="14097" max="14097" width="21.625" style="1" customWidth="1"/>
    <col min="14098" max="14101" width="4.125" style="1" customWidth="1"/>
    <col min="14102" max="14102" width="9" style="1"/>
    <col min="14103" max="14103" width="21.625" style="1" customWidth="1"/>
    <col min="14104" max="14106" width="4.125" style="1" customWidth="1"/>
    <col min="14107" max="14107" width="5" style="1" bestFit="1" customWidth="1"/>
    <col min="14108" max="14108" width="3.875" style="1" customWidth="1"/>
    <col min="14109" max="14336" width="9" style="1"/>
    <col min="14337" max="14337" width="3.375" style="1" customWidth="1"/>
    <col min="14338" max="14339" width="5.25" style="1" customWidth="1"/>
    <col min="14340" max="14340" width="9.5" style="1" bestFit="1" customWidth="1"/>
    <col min="14341" max="14341" width="21.625" style="1" customWidth="1"/>
    <col min="14342" max="14345" width="4.125" style="1" customWidth="1"/>
    <col min="14346" max="14346" width="9.5" style="1" customWidth="1"/>
    <col min="14347" max="14347" width="21.625" style="1" customWidth="1"/>
    <col min="14348" max="14349" width="4.125" style="1" customWidth="1"/>
    <col min="14350" max="14350" width="4.5" style="1" bestFit="1" customWidth="1"/>
    <col min="14351" max="14351" width="4.125" style="1" customWidth="1"/>
    <col min="14352" max="14352" width="8.375" style="1" customWidth="1"/>
    <col min="14353" max="14353" width="21.625" style="1" customWidth="1"/>
    <col min="14354" max="14357" width="4.125" style="1" customWidth="1"/>
    <col min="14358" max="14358" width="9" style="1"/>
    <col min="14359" max="14359" width="21.625" style="1" customWidth="1"/>
    <col min="14360" max="14362" width="4.125" style="1" customWidth="1"/>
    <col min="14363" max="14363" width="5" style="1" bestFit="1" customWidth="1"/>
    <col min="14364" max="14364" width="3.875" style="1" customWidth="1"/>
    <col min="14365" max="14592" width="9" style="1"/>
    <col min="14593" max="14593" width="3.375" style="1" customWidth="1"/>
    <col min="14594" max="14595" width="5.25" style="1" customWidth="1"/>
    <col min="14596" max="14596" width="9.5" style="1" bestFit="1" customWidth="1"/>
    <col min="14597" max="14597" width="21.625" style="1" customWidth="1"/>
    <col min="14598" max="14601" width="4.125" style="1" customWidth="1"/>
    <col min="14602" max="14602" width="9.5" style="1" customWidth="1"/>
    <col min="14603" max="14603" width="21.625" style="1" customWidth="1"/>
    <col min="14604" max="14605" width="4.125" style="1" customWidth="1"/>
    <col min="14606" max="14606" width="4.5" style="1" bestFit="1" customWidth="1"/>
    <col min="14607" max="14607" width="4.125" style="1" customWidth="1"/>
    <col min="14608" max="14608" width="8.375" style="1" customWidth="1"/>
    <col min="14609" max="14609" width="21.625" style="1" customWidth="1"/>
    <col min="14610" max="14613" width="4.125" style="1" customWidth="1"/>
    <col min="14614" max="14614" width="9" style="1"/>
    <col min="14615" max="14615" width="21.625" style="1" customWidth="1"/>
    <col min="14616" max="14618" width="4.125" style="1" customWidth="1"/>
    <col min="14619" max="14619" width="5" style="1" bestFit="1" customWidth="1"/>
    <col min="14620" max="14620" width="3.875" style="1" customWidth="1"/>
    <col min="14621" max="14848" width="9" style="1"/>
    <col min="14849" max="14849" width="3.375" style="1" customWidth="1"/>
    <col min="14850" max="14851" width="5.25" style="1" customWidth="1"/>
    <col min="14852" max="14852" width="9.5" style="1" bestFit="1" customWidth="1"/>
    <col min="14853" max="14853" width="21.625" style="1" customWidth="1"/>
    <col min="14854" max="14857" width="4.125" style="1" customWidth="1"/>
    <col min="14858" max="14858" width="9.5" style="1" customWidth="1"/>
    <col min="14859" max="14859" width="21.625" style="1" customWidth="1"/>
    <col min="14860" max="14861" width="4.125" style="1" customWidth="1"/>
    <col min="14862" max="14862" width="4.5" style="1" bestFit="1" customWidth="1"/>
    <col min="14863" max="14863" width="4.125" style="1" customWidth="1"/>
    <col min="14864" max="14864" width="8.375" style="1" customWidth="1"/>
    <col min="14865" max="14865" width="21.625" style="1" customWidth="1"/>
    <col min="14866" max="14869" width="4.125" style="1" customWidth="1"/>
    <col min="14870" max="14870" width="9" style="1"/>
    <col min="14871" max="14871" width="21.625" style="1" customWidth="1"/>
    <col min="14872" max="14874" width="4.125" style="1" customWidth="1"/>
    <col min="14875" max="14875" width="5" style="1" bestFit="1" customWidth="1"/>
    <col min="14876" max="14876" width="3.875" style="1" customWidth="1"/>
    <col min="14877" max="15104" width="9" style="1"/>
    <col min="15105" max="15105" width="3.375" style="1" customWidth="1"/>
    <col min="15106" max="15107" width="5.25" style="1" customWidth="1"/>
    <col min="15108" max="15108" width="9.5" style="1" bestFit="1" customWidth="1"/>
    <col min="15109" max="15109" width="21.625" style="1" customWidth="1"/>
    <col min="15110" max="15113" width="4.125" style="1" customWidth="1"/>
    <col min="15114" max="15114" width="9.5" style="1" customWidth="1"/>
    <col min="15115" max="15115" width="21.625" style="1" customWidth="1"/>
    <col min="15116" max="15117" width="4.125" style="1" customWidth="1"/>
    <col min="15118" max="15118" width="4.5" style="1" bestFit="1" customWidth="1"/>
    <col min="15119" max="15119" width="4.125" style="1" customWidth="1"/>
    <col min="15120" max="15120" width="8.375" style="1" customWidth="1"/>
    <col min="15121" max="15121" width="21.625" style="1" customWidth="1"/>
    <col min="15122" max="15125" width="4.125" style="1" customWidth="1"/>
    <col min="15126" max="15126" width="9" style="1"/>
    <col min="15127" max="15127" width="21.625" style="1" customWidth="1"/>
    <col min="15128" max="15130" width="4.125" style="1" customWidth="1"/>
    <col min="15131" max="15131" width="5" style="1" bestFit="1" customWidth="1"/>
    <col min="15132" max="15132" width="3.875" style="1" customWidth="1"/>
    <col min="15133" max="15360" width="9" style="1"/>
    <col min="15361" max="15361" width="3.375" style="1" customWidth="1"/>
    <col min="15362" max="15363" width="5.25" style="1" customWidth="1"/>
    <col min="15364" max="15364" width="9.5" style="1" bestFit="1" customWidth="1"/>
    <col min="15365" max="15365" width="21.625" style="1" customWidth="1"/>
    <col min="15366" max="15369" width="4.125" style="1" customWidth="1"/>
    <col min="15370" max="15370" width="9.5" style="1" customWidth="1"/>
    <col min="15371" max="15371" width="21.625" style="1" customWidth="1"/>
    <col min="15372" max="15373" width="4.125" style="1" customWidth="1"/>
    <col min="15374" max="15374" width="4.5" style="1" bestFit="1" customWidth="1"/>
    <col min="15375" max="15375" width="4.125" style="1" customWidth="1"/>
    <col min="15376" max="15376" width="8.375" style="1" customWidth="1"/>
    <col min="15377" max="15377" width="21.625" style="1" customWidth="1"/>
    <col min="15378" max="15381" width="4.125" style="1" customWidth="1"/>
    <col min="15382" max="15382" width="9" style="1"/>
    <col min="15383" max="15383" width="21.625" style="1" customWidth="1"/>
    <col min="15384" max="15386" width="4.125" style="1" customWidth="1"/>
    <col min="15387" max="15387" width="5" style="1" bestFit="1" customWidth="1"/>
    <col min="15388" max="15388" width="3.875" style="1" customWidth="1"/>
    <col min="15389" max="15616" width="9" style="1"/>
    <col min="15617" max="15617" width="3.375" style="1" customWidth="1"/>
    <col min="15618" max="15619" width="5.25" style="1" customWidth="1"/>
    <col min="15620" max="15620" width="9.5" style="1" bestFit="1" customWidth="1"/>
    <col min="15621" max="15621" width="21.625" style="1" customWidth="1"/>
    <col min="15622" max="15625" width="4.125" style="1" customWidth="1"/>
    <col min="15626" max="15626" width="9.5" style="1" customWidth="1"/>
    <col min="15627" max="15627" width="21.625" style="1" customWidth="1"/>
    <col min="15628" max="15629" width="4.125" style="1" customWidth="1"/>
    <col min="15630" max="15630" width="4.5" style="1" bestFit="1" customWidth="1"/>
    <col min="15631" max="15631" width="4.125" style="1" customWidth="1"/>
    <col min="15632" max="15632" width="8.375" style="1" customWidth="1"/>
    <col min="15633" max="15633" width="21.625" style="1" customWidth="1"/>
    <col min="15634" max="15637" width="4.125" style="1" customWidth="1"/>
    <col min="15638" max="15638" width="9" style="1"/>
    <col min="15639" max="15639" width="21.625" style="1" customWidth="1"/>
    <col min="15640" max="15642" width="4.125" style="1" customWidth="1"/>
    <col min="15643" max="15643" width="5" style="1" bestFit="1" customWidth="1"/>
    <col min="15644" max="15644" width="3.875" style="1" customWidth="1"/>
    <col min="15645" max="15872" width="9" style="1"/>
    <col min="15873" max="15873" width="3.375" style="1" customWidth="1"/>
    <col min="15874" max="15875" width="5.25" style="1" customWidth="1"/>
    <col min="15876" max="15876" width="9.5" style="1" bestFit="1" customWidth="1"/>
    <col min="15877" max="15877" width="21.625" style="1" customWidth="1"/>
    <col min="15878" max="15881" width="4.125" style="1" customWidth="1"/>
    <col min="15882" max="15882" width="9.5" style="1" customWidth="1"/>
    <col min="15883" max="15883" width="21.625" style="1" customWidth="1"/>
    <col min="15884" max="15885" width="4.125" style="1" customWidth="1"/>
    <col min="15886" max="15886" width="4.5" style="1" bestFit="1" customWidth="1"/>
    <col min="15887" max="15887" width="4.125" style="1" customWidth="1"/>
    <col min="15888" max="15888" width="8.375" style="1" customWidth="1"/>
    <col min="15889" max="15889" width="21.625" style="1" customWidth="1"/>
    <col min="15890" max="15893" width="4.125" style="1" customWidth="1"/>
    <col min="15894" max="15894" width="9" style="1"/>
    <col min="15895" max="15895" width="21.625" style="1" customWidth="1"/>
    <col min="15896" max="15898" width="4.125" style="1" customWidth="1"/>
    <col min="15899" max="15899" width="5" style="1" bestFit="1" customWidth="1"/>
    <col min="15900" max="15900" width="3.875" style="1" customWidth="1"/>
    <col min="15901" max="16128" width="9" style="1"/>
    <col min="16129" max="16129" width="3.375" style="1" customWidth="1"/>
    <col min="16130" max="16131" width="5.25" style="1" customWidth="1"/>
    <col min="16132" max="16132" width="9.5" style="1" bestFit="1" customWidth="1"/>
    <col min="16133" max="16133" width="21.625" style="1" customWidth="1"/>
    <col min="16134" max="16137" width="4.125" style="1" customWidth="1"/>
    <col min="16138" max="16138" width="9.5" style="1" customWidth="1"/>
    <col min="16139" max="16139" width="21.625" style="1" customWidth="1"/>
    <col min="16140" max="16141" width="4.125" style="1" customWidth="1"/>
    <col min="16142" max="16142" width="4.5" style="1" bestFit="1" customWidth="1"/>
    <col min="16143" max="16143" width="4.125" style="1" customWidth="1"/>
    <col min="16144" max="16144" width="8.375" style="1" customWidth="1"/>
    <col min="16145" max="16145" width="21.625" style="1" customWidth="1"/>
    <col min="16146" max="16149" width="4.125" style="1" customWidth="1"/>
    <col min="16150" max="16150" width="9" style="1"/>
    <col min="16151" max="16151" width="21.625" style="1" customWidth="1"/>
    <col min="16152" max="16154" width="4.125" style="1" customWidth="1"/>
    <col min="16155" max="16155" width="5" style="1" bestFit="1" customWidth="1"/>
    <col min="16156" max="16156" width="3.875" style="1" customWidth="1"/>
    <col min="16157" max="16384" width="9" style="1"/>
  </cols>
  <sheetData>
    <row r="1" spans="1:29" ht="27.75" customHeight="1" thickBot="1">
      <c r="A1" s="186" t="s">
        <v>47</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row>
    <row r="2" spans="1:29" ht="23.25" customHeight="1" thickBot="1">
      <c r="A2" s="188"/>
      <c r="B2" s="189"/>
      <c r="C2" s="190"/>
      <c r="D2" s="85" t="s">
        <v>0</v>
      </c>
      <c r="E2" s="86"/>
      <c r="F2" s="86"/>
      <c r="G2" s="86"/>
      <c r="H2" s="86"/>
      <c r="I2" s="196"/>
      <c r="J2" s="197" t="s">
        <v>1</v>
      </c>
      <c r="K2" s="198"/>
      <c r="L2" s="198"/>
      <c r="M2" s="198"/>
      <c r="N2" s="198"/>
      <c r="O2" s="199"/>
      <c r="P2" s="200" t="s">
        <v>2</v>
      </c>
      <c r="Q2" s="86"/>
      <c r="R2" s="86"/>
      <c r="S2" s="86"/>
      <c r="T2" s="201"/>
      <c r="U2" s="202"/>
      <c r="V2" s="188" t="s">
        <v>3</v>
      </c>
      <c r="W2" s="189"/>
      <c r="X2" s="198"/>
      <c r="Y2" s="198"/>
      <c r="Z2" s="198"/>
      <c r="AA2" s="203"/>
    </row>
    <row r="3" spans="1:29" ht="21.75" customHeight="1">
      <c r="A3" s="191"/>
      <c r="B3" s="187"/>
      <c r="C3" s="192"/>
      <c r="D3" s="175" t="s">
        <v>4</v>
      </c>
      <c r="E3" s="176"/>
      <c r="F3" s="173" t="s">
        <v>5</v>
      </c>
      <c r="G3" s="204"/>
      <c r="H3" s="205" t="s">
        <v>6</v>
      </c>
      <c r="I3" s="174"/>
      <c r="J3" s="175" t="s">
        <v>4</v>
      </c>
      <c r="K3" s="176"/>
      <c r="L3" s="173" t="s">
        <v>5</v>
      </c>
      <c r="M3" s="204"/>
      <c r="N3" s="205" t="s">
        <v>6</v>
      </c>
      <c r="O3" s="174"/>
      <c r="P3" s="175" t="s">
        <v>4</v>
      </c>
      <c r="Q3" s="176"/>
      <c r="R3" s="173" t="s">
        <v>7</v>
      </c>
      <c r="S3" s="208"/>
      <c r="T3" s="173" t="s">
        <v>6</v>
      </c>
      <c r="U3" s="174"/>
      <c r="V3" s="175" t="s">
        <v>4</v>
      </c>
      <c r="W3" s="176"/>
      <c r="X3" s="184" t="s">
        <v>7</v>
      </c>
      <c r="Y3" s="185"/>
      <c r="Z3" s="206" t="s">
        <v>6</v>
      </c>
      <c r="AA3" s="207"/>
    </row>
    <row r="4" spans="1:29" ht="35.25" thickBot="1">
      <c r="A4" s="193"/>
      <c r="B4" s="194"/>
      <c r="C4" s="195"/>
      <c r="D4" s="177"/>
      <c r="E4" s="178"/>
      <c r="F4" s="2" t="s">
        <v>8</v>
      </c>
      <c r="G4" s="2" t="s">
        <v>9</v>
      </c>
      <c r="H4" s="2" t="s">
        <v>10</v>
      </c>
      <c r="I4" s="3" t="s">
        <v>9</v>
      </c>
      <c r="J4" s="177"/>
      <c r="K4" s="178"/>
      <c r="L4" s="2" t="s">
        <v>10</v>
      </c>
      <c r="M4" s="2" t="s">
        <v>9</v>
      </c>
      <c r="N4" s="2" t="s">
        <v>10</v>
      </c>
      <c r="O4" s="3" t="s">
        <v>9</v>
      </c>
      <c r="P4" s="177"/>
      <c r="Q4" s="178"/>
      <c r="R4" s="4" t="s">
        <v>10</v>
      </c>
      <c r="S4" s="5" t="s">
        <v>9</v>
      </c>
      <c r="T4" s="2" t="s">
        <v>10</v>
      </c>
      <c r="U4" s="3" t="s">
        <v>9</v>
      </c>
      <c r="V4" s="177"/>
      <c r="W4" s="178"/>
      <c r="X4" s="2" t="s">
        <v>10</v>
      </c>
      <c r="Y4" s="2" t="s">
        <v>9</v>
      </c>
      <c r="Z4" s="2" t="s">
        <v>10</v>
      </c>
      <c r="AA4" s="3" t="s">
        <v>9</v>
      </c>
    </row>
    <row r="5" spans="1:29" ht="19.5" customHeight="1">
      <c r="A5" s="144" t="s">
        <v>11</v>
      </c>
      <c r="B5" s="179"/>
      <c r="C5" s="150" t="s">
        <v>12</v>
      </c>
      <c r="D5" s="167" t="s">
        <v>13</v>
      </c>
      <c r="E5" s="168"/>
      <c r="F5" s="6">
        <v>2</v>
      </c>
      <c r="G5" s="6">
        <v>2</v>
      </c>
      <c r="H5" s="6"/>
      <c r="I5" s="7"/>
      <c r="J5" s="182" t="s">
        <v>87</v>
      </c>
      <c r="K5" s="183"/>
      <c r="L5" s="6">
        <v>2</v>
      </c>
      <c r="M5" s="6">
        <v>2</v>
      </c>
      <c r="N5" s="6"/>
      <c r="O5" s="8"/>
      <c r="P5" s="167"/>
      <c r="Q5" s="168"/>
      <c r="R5" s="6"/>
      <c r="S5" s="6"/>
      <c r="T5" s="6"/>
      <c r="U5" s="9"/>
      <c r="V5" s="169"/>
      <c r="W5" s="170"/>
      <c r="X5" s="6"/>
      <c r="Y5" s="6"/>
      <c r="Z5" s="6"/>
      <c r="AA5" s="8"/>
    </row>
    <row r="6" spans="1:29" ht="16.5" customHeight="1">
      <c r="A6" s="146"/>
      <c r="B6" s="180"/>
      <c r="C6" s="151"/>
      <c r="D6" s="171" t="s">
        <v>14</v>
      </c>
      <c r="E6" s="172"/>
      <c r="F6" s="10"/>
      <c r="G6" s="10"/>
      <c r="H6" s="10">
        <v>2</v>
      </c>
      <c r="I6" s="11">
        <v>2</v>
      </c>
      <c r="J6" s="159" t="s">
        <v>88</v>
      </c>
      <c r="K6" s="160"/>
      <c r="L6" s="10"/>
      <c r="M6" s="10"/>
      <c r="N6" s="10">
        <v>2</v>
      </c>
      <c r="O6" s="12">
        <v>2</v>
      </c>
      <c r="P6" s="159"/>
      <c r="Q6" s="160"/>
      <c r="R6" s="10"/>
      <c r="S6" s="10"/>
      <c r="T6" s="10"/>
      <c r="U6" s="13"/>
      <c r="V6" s="159"/>
      <c r="W6" s="160"/>
      <c r="X6" s="10"/>
      <c r="Y6" s="10"/>
      <c r="Z6" s="10"/>
      <c r="AA6" s="12"/>
    </row>
    <row r="7" spans="1:29" ht="16.5" customHeight="1">
      <c r="A7" s="146"/>
      <c r="B7" s="180"/>
      <c r="C7" s="151"/>
      <c r="D7" s="171" t="s">
        <v>86</v>
      </c>
      <c r="E7" s="172"/>
      <c r="F7" s="10">
        <v>2</v>
      </c>
      <c r="G7" s="10">
        <v>2</v>
      </c>
      <c r="H7" s="10">
        <v>2</v>
      </c>
      <c r="I7" s="11">
        <v>2</v>
      </c>
      <c r="J7" s="159" t="s">
        <v>89</v>
      </c>
      <c r="K7" s="160"/>
      <c r="L7" s="10">
        <v>0</v>
      </c>
      <c r="M7" s="10">
        <v>2</v>
      </c>
      <c r="N7" s="10">
        <v>0</v>
      </c>
      <c r="O7" s="12">
        <v>2</v>
      </c>
      <c r="P7" s="159"/>
      <c r="Q7" s="160"/>
      <c r="R7" s="10"/>
      <c r="S7" s="10"/>
      <c r="T7" s="10"/>
      <c r="U7" s="13"/>
      <c r="V7" s="159"/>
      <c r="W7" s="160"/>
      <c r="X7" s="10"/>
      <c r="Y7" s="10"/>
      <c r="Z7" s="10"/>
      <c r="AA7" s="12"/>
    </row>
    <row r="8" spans="1:29" ht="16.5">
      <c r="A8" s="146"/>
      <c r="B8" s="180"/>
      <c r="C8" s="151"/>
      <c r="D8" s="171" t="s">
        <v>15</v>
      </c>
      <c r="E8" s="172"/>
      <c r="F8" s="10">
        <v>0</v>
      </c>
      <c r="G8" s="10">
        <v>2</v>
      </c>
      <c r="H8" s="10">
        <v>0</v>
      </c>
      <c r="I8" s="11">
        <v>2</v>
      </c>
      <c r="J8" s="159"/>
      <c r="K8" s="160"/>
      <c r="L8" s="10"/>
      <c r="M8" s="10"/>
      <c r="N8" s="10"/>
      <c r="O8" s="12"/>
      <c r="P8" s="171"/>
      <c r="Q8" s="172"/>
      <c r="R8" s="10"/>
      <c r="S8" s="10"/>
      <c r="T8" s="10"/>
      <c r="U8" s="13"/>
      <c r="V8" s="159"/>
      <c r="W8" s="160"/>
      <c r="X8" s="10"/>
      <c r="Y8" s="10"/>
      <c r="Z8" s="10"/>
      <c r="AA8" s="12"/>
    </row>
    <row r="9" spans="1:29" ht="16.5">
      <c r="A9" s="146"/>
      <c r="B9" s="180"/>
      <c r="C9" s="151"/>
      <c r="D9" s="171" t="s">
        <v>48</v>
      </c>
      <c r="E9" s="172"/>
      <c r="F9" s="10">
        <v>1</v>
      </c>
      <c r="G9" s="10">
        <v>2</v>
      </c>
      <c r="H9" s="10">
        <v>0</v>
      </c>
      <c r="I9" s="12">
        <v>2</v>
      </c>
      <c r="J9" s="159"/>
      <c r="K9" s="160"/>
      <c r="L9" s="10"/>
      <c r="M9" s="10"/>
      <c r="N9" s="10"/>
      <c r="O9" s="12"/>
      <c r="P9" s="171"/>
      <c r="Q9" s="172"/>
      <c r="R9" s="10"/>
      <c r="S9" s="10"/>
      <c r="T9" s="10"/>
      <c r="U9" s="13"/>
      <c r="V9" s="159"/>
      <c r="W9" s="160"/>
      <c r="X9" s="10"/>
      <c r="Y9" s="10"/>
      <c r="Z9" s="10"/>
      <c r="AA9" s="12"/>
    </row>
    <row r="10" spans="1:29" ht="17.25" thickBot="1">
      <c r="A10" s="146"/>
      <c r="B10" s="180"/>
      <c r="C10" s="152"/>
      <c r="D10" s="83" t="s">
        <v>16</v>
      </c>
      <c r="E10" s="140"/>
      <c r="F10" s="45">
        <f>SUM(F5:F9)</f>
        <v>5</v>
      </c>
      <c r="G10" s="45">
        <f>SUM(G5:G9)</f>
        <v>8</v>
      </c>
      <c r="H10" s="45">
        <f>SUM(H5:H9)</f>
        <v>4</v>
      </c>
      <c r="I10" s="41">
        <f>SUM(I5:I9)</f>
        <v>8</v>
      </c>
      <c r="J10" s="83" t="s">
        <v>16</v>
      </c>
      <c r="K10" s="140"/>
      <c r="L10" s="37">
        <f>SUM(L5:L9)</f>
        <v>2</v>
      </c>
      <c r="M10" s="37">
        <f>SUM(M5:M9)</f>
        <v>4</v>
      </c>
      <c r="N10" s="37">
        <f>SUM(N5:N9)</f>
        <v>2</v>
      </c>
      <c r="O10" s="38">
        <f>SUM(O5:O9)</f>
        <v>4</v>
      </c>
      <c r="P10" s="83" t="s">
        <v>16</v>
      </c>
      <c r="Q10" s="140"/>
      <c r="R10" s="37"/>
      <c r="S10" s="37"/>
      <c r="T10" s="37"/>
      <c r="U10" s="38"/>
      <c r="V10" s="157" t="s">
        <v>16</v>
      </c>
      <c r="W10" s="140"/>
      <c r="X10" s="37"/>
      <c r="Y10" s="37"/>
      <c r="Z10" s="37"/>
      <c r="AA10" s="38"/>
    </row>
    <row r="11" spans="1:29" ht="16.5" customHeight="1">
      <c r="A11" s="146"/>
      <c r="B11" s="180"/>
      <c r="C11" s="150" t="s">
        <v>17</v>
      </c>
      <c r="D11" s="165"/>
      <c r="E11" s="166"/>
      <c r="F11" s="10"/>
      <c r="G11" s="10"/>
      <c r="H11" s="10"/>
      <c r="I11" s="11"/>
      <c r="J11" s="159" t="s">
        <v>90</v>
      </c>
      <c r="K11" s="160"/>
      <c r="L11" s="10">
        <v>2</v>
      </c>
      <c r="M11" s="10">
        <v>2</v>
      </c>
      <c r="N11" s="10">
        <v>2</v>
      </c>
      <c r="O11" s="12">
        <v>2</v>
      </c>
      <c r="P11" s="167" t="s">
        <v>91</v>
      </c>
      <c r="Q11" s="168"/>
      <c r="R11" s="6">
        <v>2</v>
      </c>
      <c r="S11" s="6">
        <v>2</v>
      </c>
      <c r="T11" s="6">
        <v>2</v>
      </c>
      <c r="U11" s="9">
        <v>2</v>
      </c>
      <c r="V11" s="169" t="s">
        <v>92</v>
      </c>
      <c r="W11" s="170"/>
      <c r="X11" s="6">
        <v>2</v>
      </c>
      <c r="Y11" s="6">
        <v>2</v>
      </c>
      <c r="Z11" s="6"/>
      <c r="AA11" s="8"/>
    </row>
    <row r="12" spans="1:29" ht="15.75" customHeight="1">
      <c r="A12" s="146"/>
      <c r="B12" s="180"/>
      <c r="C12" s="151"/>
      <c r="D12" s="171"/>
      <c r="E12" s="172"/>
      <c r="F12" s="10"/>
      <c r="G12" s="10"/>
      <c r="H12" s="10"/>
      <c r="I12" s="11"/>
      <c r="J12" s="171"/>
      <c r="K12" s="172"/>
      <c r="L12" s="10"/>
      <c r="M12" s="10"/>
      <c r="N12" s="10"/>
      <c r="O12" s="12"/>
      <c r="P12" s="159" t="s">
        <v>93</v>
      </c>
      <c r="Q12" s="160"/>
      <c r="R12" s="10">
        <v>2</v>
      </c>
      <c r="S12" s="10">
        <v>2</v>
      </c>
      <c r="T12" s="10">
        <v>2</v>
      </c>
      <c r="U12" s="13">
        <v>2</v>
      </c>
      <c r="V12" s="159" t="s">
        <v>94</v>
      </c>
      <c r="W12" s="160"/>
      <c r="X12" s="10">
        <v>2</v>
      </c>
      <c r="Y12" s="10">
        <v>2</v>
      </c>
      <c r="Z12" s="10"/>
      <c r="AA12" s="12"/>
    </row>
    <row r="13" spans="1:29" ht="15.75" customHeight="1">
      <c r="A13" s="146"/>
      <c r="B13" s="180"/>
      <c r="C13" s="151"/>
      <c r="D13" s="14"/>
      <c r="E13" s="15"/>
      <c r="F13" s="10"/>
      <c r="G13" s="10"/>
      <c r="H13" s="10"/>
      <c r="I13" s="11"/>
      <c r="J13" s="171"/>
      <c r="K13" s="172"/>
      <c r="L13" s="10"/>
      <c r="M13" s="10"/>
      <c r="N13" s="10"/>
      <c r="O13" s="12"/>
      <c r="P13" s="171"/>
      <c r="Q13" s="172"/>
      <c r="R13" s="10"/>
      <c r="S13" s="10"/>
      <c r="T13" s="10"/>
      <c r="U13" s="13"/>
      <c r="V13" s="159" t="s">
        <v>95</v>
      </c>
      <c r="W13" s="160"/>
      <c r="X13" s="10"/>
      <c r="Y13" s="10"/>
      <c r="Z13" s="10">
        <v>2</v>
      </c>
      <c r="AA13" s="12">
        <v>2</v>
      </c>
    </row>
    <row r="14" spans="1:29" ht="17.25" thickBot="1">
      <c r="A14" s="148"/>
      <c r="B14" s="181"/>
      <c r="C14" s="152"/>
      <c r="D14" s="161" t="s">
        <v>16</v>
      </c>
      <c r="E14" s="162"/>
      <c r="F14" s="46"/>
      <c r="G14" s="46"/>
      <c r="H14" s="46"/>
      <c r="I14" s="36"/>
      <c r="J14" s="163" t="s">
        <v>18</v>
      </c>
      <c r="K14" s="164"/>
      <c r="L14" s="35">
        <f>SUM(L11:L13)</f>
        <v>2</v>
      </c>
      <c r="M14" s="35">
        <f>SUM(M11:M13)</f>
        <v>2</v>
      </c>
      <c r="N14" s="35">
        <f>SUM(N11:N13)</f>
        <v>2</v>
      </c>
      <c r="O14" s="35">
        <f>SUM(O11:O13)</f>
        <v>2</v>
      </c>
      <c r="P14" s="83" t="s">
        <v>18</v>
      </c>
      <c r="Q14" s="140"/>
      <c r="R14" s="37">
        <f>SUM(R11:R13)</f>
        <v>4</v>
      </c>
      <c r="S14" s="37">
        <f>SUM(S11:S13)</f>
        <v>4</v>
      </c>
      <c r="T14" s="37">
        <f>SUM(T11:T13)</f>
        <v>4</v>
      </c>
      <c r="U14" s="38">
        <f>SUM(U11:U13)</f>
        <v>4</v>
      </c>
      <c r="V14" s="157" t="s">
        <v>18</v>
      </c>
      <c r="W14" s="140"/>
      <c r="X14" s="37">
        <f>SUM(X11:X13)</f>
        <v>4</v>
      </c>
      <c r="Y14" s="37">
        <f>SUM(Y11:Y13)</f>
        <v>4</v>
      </c>
      <c r="Z14" s="37">
        <f>SUM(Z11:Z13)</f>
        <v>2</v>
      </c>
      <c r="AA14" s="38">
        <f>SUM(AA11:AA13)</f>
        <v>2</v>
      </c>
      <c r="AB14" s="16">
        <f>SUM(F10,H10,L10,N10,L14,N14,R14,T14,X14,Z14)</f>
        <v>31</v>
      </c>
      <c r="AC14" s="1">
        <f>SUM(G10,I10,M10,O10,M14,O14,S14,U14,Y14,AA14)</f>
        <v>42</v>
      </c>
    </row>
    <row r="15" spans="1:29" ht="16.5" customHeight="1">
      <c r="A15" s="144" t="s">
        <v>19</v>
      </c>
      <c r="B15" s="145"/>
      <c r="C15" s="150" t="s">
        <v>36</v>
      </c>
      <c r="D15" s="99" t="s">
        <v>58</v>
      </c>
      <c r="E15" s="98"/>
      <c r="F15" s="17">
        <v>3</v>
      </c>
      <c r="G15" s="17">
        <v>3</v>
      </c>
      <c r="H15" s="17"/>
      <c r="I15" s="18"/>
      <c r="J15" s="97"/>
      <c r="K15" s="98"/>
      <c r="L15" s="17"/>
      <c r="M15" s="17"/>
      <c r="N15" s="17"/>
      <c r="O15" s="18"/>
      <c r="P15" s="153"/>
      <c r="Q15" s="154"/>
      <c r="R15" s="19"/>
      <c r="S15" s="19"/>
      <c r="T15" s="19"/>
      <c r="U15" s="20"/>
      <c r="V15" s="97"/>
      <c r="W15" s="98"/>
      <c r="X15" s="17"/>
      <c r="Y15" s="17"/>
      <c r="Z15" s="21"/>
      <c r="AA15" s="22"/>
    </row>
    <row r="16" spans="1:29" ht="16.5">
      <c r="A16" s="146"/>
      <c r="B16" s="147"/>
      <c r="C16" s="151"/>
      <c r="D16" s="56" t="s">
        <v>72</v>
      </c>
      <c r="E16" s="57"/>
      <c r="F16" s="19">
        <v>3</v>
      </c>
      <c r="G16" s="19">
        <v>3</v>
      </c>
      <c r="H16" s="19"/>
      <c r="I16" s="20"/>
      <c r="J16" s="67"/>
      <c r="K16" s="57"/>
      <c r="L16" s="19"/>
      <c r="M16" s="19"/>
      <c r="N16" s="19"/>
      <c r="O16" s="20"/>
      <c r="P16" s="67"/>
      <c r="Q16" s="57"/>
      <c r="R16" s="19"/>
      <c r="S16" s="19"/>
      <c r="T16" s="19"/>
      <c r="U16" s="20"/>
      <c r="V16" s="67"/>
      <c r="W16" s="57"/>
      <c r="X16" s="19"/>
      <c r="Y16" s="19"/>
      <c r="Z16" s="19"/>
      <c r="AA16" s="20"/>
    </row>
    <row r="17" spans="1:29" ht="16.5">
      <c r="A17" s="146"/>
      <c r="B17" s="147"/>
      <c r="C17" s="151"/>
      <c r="D17" s="158" t="s">
        <v>57</v>
      </c>
      <c r="E17" s="124"/>
      <c r="F17" s="19"/>
      <c r="G17" s="19"/>
      <c r="H17" s="19">
        <v>3</v>
      </c>
      <c r="I17" s="23">
        <v>3</v>
      </c>
      <c r="J17" s="67"/>
      <c r="K17" s="57"/>
      <c r="L17" s="19"/>
      <c r="M17" s="19"/>
      <c r="N17" s="19"/>
      <c r="O17" s="20"/>
      <c r="P17" s="67"/>
      <c r="Q17" s="57"/>
      <c r="R17" s="19"/>
      <c r="S17" s="19"/>
      <c r="T17" s="19"/>
      <c r="U17" s="20"/>
      <c r="V17" s="67"/>
      <c r="W17" s="57"/>
      <c r="X17" s="19"/>
      <c r="Y17" s="19"/>
      <c r="Z17" s="19"/>
      <c r="AA17" s="20"/>
    </row>
    <row r="18" spans="1:29" ht="17.25" customHeight="1">
      <c r="A18" s="146"/>
      <c r="B18" s="147"/>
      <c r="C18" s="151"/>
      <c r="D18" s="56" t="s">
        <v>75</v>
      </c>
      <c r="E18" s="57"/>
      <c r="F18" s="19"/>
      <c r="G18" s="19"/>
      <c r="H18" s="19">
        <v>3</v>
      </c>
      <c r="I18" s="20">
        <v>3</v>
      </c>
      <c r="J18" s="67"/>
      <c r="K18" s="57"/>
      <c r="L18" s="19"/>
      <c r="M18" s="19"/>
      <c r="N18" s="19"/>
      <c r="O18" s="20"/>
      <c r="P18" s="67"/>
      <c r="Q18" s="57"/>
      <c r="R18" s="19"/>
      <c r="S18" s="19"/>
      <c r="T18" s="19"/>
      <c r="U18" s="20"/>
      <c r="V18" s="67"/>
      <c r="W18" s="57"/>
      <c r="X18" s="19"/>
      <c r="Y18" s="19"/>
      <c r="Z18" s="19"/>
      <c r="AA18" s="20"/>
    </row>
    <row r="19" spans="1:29" ht="17.25" customHeight="1">
      <c r="A19" s="146"/>
      <c r="B19" s="147"/>
      <c r="C19" s="151"/>
      <c r="D19" s="67" t="s">
        <v>49</v>
      </c>
      <c r="E19" s="57"/>
      <c r="F19" s="42"/>
      <c r="G19" s="42"/>
      <c r="H19" s="42">
        <v>3</v>
      </c>
      <c r="I19" s="39">
        <v>3</v>
      </c>
      <c r="J19" s="118"/>
      <c r="K19" s="155"/>
      <c r="L19" s="26"/>
      <c r="M19" s="26"/>
      <c r="N19" s="26"/>
      <c r="O19" s="39"/>
      <c r="P19" s="118"/>
      <c r="Q19" s="155"/>
      <c r="R19" s="26"/>
      <c r="S19" s="26"/>
      <c r="T19" s="26"/>
      <c r="U19" s="39"/>
      <c r="V19" s="118"/>
      <c r="W19" s="155"/>
      <c r="X19" s="26"/>
      <c r="Y19" s="26"/>
      <c r="Z19" s="26"/>
      <c r="AA19" s="39"/>
    </row>
    <row r="20" spans="1:29" ht="17.25" customHeight="1" thickBot="1">
      <c r="A20" s="146"/>
      <c r="B20" s="147"/>
      <c r="C20" s="152"/>
      <c r="D20" s="156" t="s">
        <v>21</v>
      </c>
      <c r="E20" s="157"/>
      <c r="F20" s="45">
        <f>SUM(F15:F18)</f>
        <v>6</v>
      </c>
      <c r="G20" s="45">
        <f>SUM(G15:G18)</f>
        <v>6</v>
      </c>
      <c r="H20" s="45">
        <f>SUM(H17:H19)</f>
        <v>9</v>
      </c>
      <c r="I20" s="45">
        <f>SUM(I17:I19)</f>
        <v>9</v>
      </c>
      <c r="J20" s="156" t="s">
        <v>16</v>
      </c>
      <c r="K20" s="157"/>
      <c r="L20" s="37">
        <f>SUM(L15:L19)</f>
        <v>0</v>
      </c>
      <c r="M20" s="37">
        <f>SUM(M15:M19)</f>
        <v>0</v>
      </c>
      <c r="N20" s="37">
        <f>SUM(N15:N19)</f>
        <v>0</v>
      </c>
      <c r="O20" s="37">
        <f>SUM(O15:O19)</f>
        <v>0</v>
      </c>
      <c r="P20" s="156" t="s">
        <v>16</v>
      </c>
      <c r="Q20" s="157"/>
      <c r="R20" s="37">
        <f>SUM(R15:R19)</f>
        <v>0</v>
      </c>
      <c r="S20" s="37">
        <f>SUM(S15:S19)</f>
        <v>0</v>
      </c>
      <c r="T20" s="37">
        <f>SUM(T15:T19)</f>
        <v>0</v>
      </c>
      <c r="U20" s="37">
        <f>SUM(U15:U19)</f>
        <v>0</v>
      </c>
      <c r="V20" s="156" t="s">
        <v>16</v>
      </c>
      <c r="W20" s="157"/>
      <c r="X20" s="37">
        <f>SUM(X15:X19)</f>
        <v>0</v>
      </c>
      <c r="Y20" s="37">
        <f>SUM(Y15:Y19)</f>
        <v>0</v>
      </c>
      <c r="Z20" s="37">
        <f>SUM(Z15:Z19)</f>
        <v>0</v>
      </c>
      <c r="AA20" s="38">
        <f>SUM(AA15:AA19)</f>
        <v>0</v>
      </c>
      <c r="AB20" s="16">
        <f>SUM(F20,H20,L20,N20,R20,T20,X20,Z20)</f>
        <v>15</v>
      </c>
      <c r="AC20" s="1">
        <f>SUM(G20,I20)</f>
        <v>15</v>
      </c>
    </row>
    <row r="21" spans="1:29" ht="16.5" customHeight="1">
      <c r="A21" s="146"/>
      <c r="B21" s="147"/>
      <c r="C21" s="127" t="s">
        <v>22</v>
      </c>
      <c r="D21" s="97" t="s">
        <v>37</v>
      </c>
      <c r="E21" s="98"/>
      <c r="F21" s="17">
        <v>2</v>
      </c>
      <c r="G21" s="17">
        <v>2</v>
      </c>
      <c r="H21" s="17"/>
      <c r="I21" s="18"/>
      <c r="J21" s="99" t="s">
        <v>60</v>
      </c>
      <c r="K21" s="125"/>
      <c r="L21" s="17">
        <v>2</v>
      </c>
      <c r="M21" s="17">
        <v>2</v>
      </c>
      <c r="N21" s="17"/>
      <c r="O21" s="18"/>
      <c r="P21" s="130" t="s">
        <v>61</v>
      </c>
      <c r="Q21" s="131"/>
      <c r="R21" s="24">
        <v>3</v>
      </c>
      <c r="S21" s="24">
        <v>3</v>
      </c>
      <c r="T21" s="24"/>
      <c r="U21" s="25"/>
      <c r="V21" s="132" t="s">
        <v>50</v>
      </c>
      <c r="W21" s="133"/>
      <c r="X21" s="17">
        <v>1</v>
      </c>
      <c r="Y21" s="17">
        <v>3</v>
      </c>
      <c r="Z21" s="17"/>
      <c r="AA21" s="18"/>
    </row>
    <row r="22" spans="1:29" ht="16.5">
      <c r="A22" s="146"/>
      <c r="B22" s="147"/>
      <c r="C22" s="128"/>
      <c r="D22" s="67" t="s">
        <v>24</v>
      </c>
      <c r="E22" s="143"/>
      <c r="F22" s="19"/>
      <c r="G22" s="19"/>
      <c r="H22" s="19">
        <v>2</v>
      </c>
      <c r="I22" s="20">
        <v>2</v>
      </c>
      <c r="J22" s="56" t="s">
        <v>59</v>
      </c>
      <c r="K22" s="57"/>
      <c r="L22" s="19">
        <v>2</v>
      </c>
      <c r="M22" s="19">
        <v>2</v>
      </c>
      <c r="N22" s="19"/>
      <c r="O22" s="20"/>
      <c r="P22" s="134" t="s">
        <v>62</v>
      </c>
      <c r="Q22" s="135"/>
      <c r="R22" s="19">
        <v>3</v>
      </c>
      <c r="S22" s="19">
        <v>3</v>
      </c>
      <c r="T22" s="19"/>
      <c r="U22" s="23"/>
      <c r="V22" s="136" t="s">
        <v>23</v>
      </c>
      <c r="W22" s="137"/>
      <c r="X22" s="19">
        <v>3</v>
      </c>
      <c r="Y22" s="19">
        <v>3</v>
      </c>
      <c r="Z22" s="19"/>
      <c r="AA22" s="20"/>
    </row>
    <row r="23" spans="1:29" ht="16.5">
      <c r="A23" s="146"/>
      <c r="B23" s="147"/>
      <c r="C23" s="128"/>
      <c r="D23" s="67" t="s">
        <v>28</v>
      </c>
      <c r="E23" s="57"/>
      <c r="F23" s="19"/>
      <c r="G23" s="19"/>
      <c r="H23" s="19">
        <v>3</v>
      </c>
      <c r="I23" s="20">
        <v>3</v>
      </c>
      <c r="J23" s="116" t="s">
        <v>20</v>
      </c>
      <c r="K23" s="141"/>
      <c r="L23" s="19">
        <v>3</v>
      </c>
      <c r="M23" s="19">
        <v>3</v>
      </c>
      <c r="N23" s="19"/>
      <c r="O23" s="20"/>
      <c r="P23" s="142" t="s">
        <v>74</v>
      </c>
      <c r="Q23" s="134"/>
      <c r="R23" s="42"/>
      <c r="S23" s="42"/>
      <c r="T23" s="43">
        <v>3</v>
      </c>
      <c r="U23" s="27">
        <v>3</v>
      </c>
      <c r="V23" s="67" t="s">
        <v>25</v>
      </c>
      <c r="W23" s="57"/>
      <c r="X23" s="19"/>
      <c r="Y23" s="19"/>
      <c r="Z23" s="19">
        <v>3</v>
      </c>
      <c r="AA23" s="20">
        <v>3</v>
      </c>
    </row>
    <row r="24" spans="1:29" ht="16.5">
      <c r="A24" s="146"/>
      <c r="B24" s="147"/>
      <c r="C24" s="128"/>
      <c r="D24" s="58"/>
      <c r="E24" s="59"/>
      <c r="F24" s="44"/>
      <c r="G24" s="44"/>
      <c r="H24" s="44"/>
      <c r="I24" s="32"/>
      <c r="J24" s="67" t="s">
        <v>27</v>
      </c>
      <c r="K24" s="143"/>
      <c r="L24" s="19"/>
      <c r="M24" s="19"/>
      <c r="N24" s="19">
        <v>2</v>
      </c>
      <c r="O24" s="20">
        <v>2</v>
      </c>
      <c r="P24" s="142" t="s">
        <v>71</v>
      </c>
      <c r="Q24" s="134"/>
      <c r="R24" s="19"/>
      <c r="S24" s="19"/>
      <c r="T24" s="42">
        <v>3</v>
      </c>
      <c r="U24" s="27">
        <v>3</v>
      </c>
      <c r="V24" s="60"/>
      <c r="W24" s="61"/>
      <c r="X24" s="44"/>
      <c r="Y24" s="44"/>
      <c r="Z24" s="44"/>
      <c r="AA24" s="32"/>
    </row>
    <row r="25" spans="1:29" ht="16.5" customHeight="1">
      <c r="A25" s="146"/>
      <c r="B25" s="147"/>
      <c r="C25" s="128"/>
      <c r="D25" s="58"/>
      <c r="E25" s="59"/>
      <c r="F25" s="44"/>
      <c r="G25" s="44"/>
      <c r="H25" s="44"/>
      <c r="I25" s="32"/>
      <c r="J25" s="56" t="s">
        <v>73</v>
      </c>
      <c r="K25" s="57"/>
      <c r="L25" s="19"/>
      <c r="M25" s="19"/>
      <c r="N25" s="19">
        <v>3</v>
      </c>
      <c r="O25" s="20">
        <v>3</v>
      </c>
      <c r="P25" s="138" t="s">
        <v>70</v>
      </c>
      <c r="Q25" s="139"/>
      <c r="R25" s="26"/>
      <c r="S25" s="26"/>
      <c r="T25" s="26">
        <v>3</v>
      </c>
      <c r="U25" s="27">
        <v>3</v>
      </c>
      <c r="V25" s="67"/>
      <c r="W25" s="57"/>
      <c r="X25" s="19"/>
      <c r="Y25" s="19"/>
      <c r="Z25" s="19"/>
      <c r="AA25" s="20"/>
    </row>
    <row r="26" spans="1:29" ht="18" customHeight="1" thickBot="1">
      <c r="A26" s="148"/>
      <c r="B26" s="149"/>
      <c r="C26" s="129"/>
      <c r="D26" s="83" t="s">
        <v>18</v>
      </c>
      <c r="E26" s="140"/>
      <c r="F26" s="45">
        <f>SUM(F21:F23)</f>
        <v>2</v>
      </c>
      <c r="G26" s="45">
        <f>SUM(G21:G23)</f>
        <v>2</v>
      </c>
      <c r="H26" s="45">
        <f>SUM(H22:H23)</f>
        <v>5</v>
      </c>
      <c r="I26" s="41">
        <f>SUM(I22:I23)</f>
        <v>5</v>
      </c>
      <c r="J26" s="83" t="s">
        <v>18</v>
      </c>
      <c r="K26" s="140"/>
      <c r="L26" s="45">
        <f>SUM(L21:L25)</f>
        <v>7</v>
      </c>
      <c r="M26" s="45">
        <f>SUM(M21:M25)</f>
        <v>7</v>
      </c>
      <c r="N26" s="45">
        <f>SUM(N21:N25)</f>
        <v>5</v>
      </c>
      <c r="O26" s="41">
        <f>SUM(O21:O25)</f>
        <v>5</v>
      </c>
      <c r="P26" s="83" t="s">
        <v>18</v>
      </c>
      <c r="Q26" s="140"/>
      <c r="R26" s="37">
        <f>SUM(R21:R25)</f>
        <v>6</v>
      </c>
      <c r="S26" s="37">
        <f>SUM(S21:S25)</f>
        <v>6</v>
      </c>
      <c r="T26" s="37">
        <f>SUM(T21:T25)</f>
        <v>9</v>
      </c>
      <c r="U26" s="40">
        <f>SUM(U21:U25)</f>
        <v>9</v>
      </c>
      <c r="V26" s="83" t="s">
        <v>18</v>
      </c>
      <c r="W26" s="140"/>
      <c r="X26" s="45">
        <f>SUM(X21:X25)</f>
        <v>4</v>
      </c>
      <c r="Y26" s="45">
        <f>SUM(Y21:Y25)</f>
        <v>6</v>
      </c>
      <c r="Z26" s="45">
        <f>SUM(Z21:Z25)</f>
        <v>3</v>
      </c>
      <c r="AA26" s="41">
        <f>SUM(AA21:AA25)</f>
        <v>3</v>
      </c>
      <c r="AB26" s="16">
        <f>SUM(F26,H26,L26,N26,R26,T26,X26,Z26)</f>
        <v>41</v>
      </c>
      <c r="AC26" s="1">
        <f>SUM(G26,I26,M26,O26,S26,U26,Y26,AA26)</f>
        <v>43</v>
      </c>
    </row>
    <row r="27" spans="1:29" ht="18" customHeight="1">
      <c r="A27" s="90" t="s">
        <v>38</v>
      </c>
      <c r="B27" s="91"/>
      <c r="C27" s="91" t="s">
        <v>51</v>
      </c>
      <c r="D27" s="97" t="s">
        <v>29</v>
      </c>
      <c r="E27" s="98"/>
      <c r="F27" s="17">
        <v>3</v>
      </c>
      <c r="G27" s="17">
        <v>3</v>
      </c>
      <c r="H27" s="17"/>
      <c r="I27" s="18"/>
      <c r="J27" s="99" t="s">
        <v>67</v>
      </c>
      <c r="K27" s="98"/>
      <c r="L27" s="17">
        <v>2</v>
      </c>
      <c r="M27" s="17">
        <v>2</v>
      </c>
      <c r="N27" s="17"/>
      <c r="O27" s="18"/>
      <c r="P27" s="100" t="s">
        <v>30</v>
      </c>
      <c r="Q27" s="101"/>
      <c r="R27" s="17">
        <v>3</v>
      </c>
      <c r="S27" s="17">
        <v>3</v>
      </c>
      <c r="T27" s="17"/>
      <c r="U27" s="18"/>
      <c r="V27" s="99" t="s">
        <v>82</v>
      </c>
      <c r="W27" s="98"/>
      <c r="X27" s="17">
        <v>3</v>
      </c>
      <c r="Y27" s="17">
        <v>3</v>
      </c>
      <c r="Z27" s="17"/>
      <c r="AA27" s="18"/>
    </row>
    <row r="28" spans="1:29" ht="18" customHeight="1">
      <c r="A28" s="92"/>
      <c r="B28" s="93"/>
      <c r="C28" s="93"/>
      <c r="D28" s="67" t="s">
        <v>31</v>
      </c>
      <c r="E28" s="57"/>
      <c r="F28" s="19">
        <v>2</v>
      </c>
      <c r="G28" s="19">
        <v>2</v>
      </c>
      <c r="H28" s="19"/>
      <c r="I28" s="20"/>
      <c r="J28" s="67" t="s">
        <v>32</v>
      </c>
      <c r="K28" s="68"/>
      <c r="L28" s="19">
        <v>2</v>
      </c>
      <c r="M28" s="19">
        <v>2</v>
      </c>
      <c r="N28" s="19"/>
      <c r="O28" s="20"/>
      <c r="P28" s="69" t="s">
        <v>81</v>
      </c>
      <c r="Q28" s="102"/>
      <c r="R28" s="19">
        <v>3</v>
      </c>
      <c r="S28" s="19">
        <v>3</v>
      </c>
      <c r="T28" s="19"/>
      <c r="U28" s="20"/>
      <c r="V28" s="56" t="s">
        <v>96</v>
      </c>
      <c r="W28" s="57"/>
      <c r="X28" s="19">
        <v>3</v>
      </c>
      <c r="Y28" s="19">
        <v>3</v>
      </c>
      <c r="Z28" s="19"/>
      <c r="AA28" s="20"/>
    </row>
    <row r="29" spans="1:29" ht="18" customHeight="1">
      <c r="A29" s="92"/>
      <c r="B29" s="93"/>
      <c r="C29" s="93"/>
      <c r="D29" s="67" t="s">
        <v>52</v>
      </c>
      <c r="E29" s="77"/>
      <c r="F29" s="19"/>
      <c r="G29" s="19"/>
      <c r="H29" s="19">
        <v>3</v>
      </c>
      <c r="I29" s="20">
        <v>3</v>
      </c>
      <c r="J29" s="56" t="s">
        <v>68</v>
      </c>
      <c r="K29" s="68"/>
      <c r="L29" s="19">
        <v>3</v>
      </c>
      <c r="M29" s="19">
        <v>3</v>
      </c>
      <c r="N29" s="19"/>
      <c r="O29" s="20"/>
      <c r="P29" s="69" t="s">
        <v>77</v>
      </c>
      <c r="Q29" s="70"/>
      <c r="R29" s="19"/>
      <c r="S29" s="19"/>
      <c r="T29" s="19">
        <v>3</v>
      </c>
      <c r="U29" s="20">
        <v>3</v>
      </c>
      <c r="V29" s="56" t="s">
        <v>63</v>
      </c>
      <c r="W29" s="57"/>
      <c r="X29" s="19"/>
      <c r="Y29" s="19"/>
      <c r="Z29" s="19">
        <v>2</v>
      </c>
      <c r="AA29" s="20">
        <v>2</v>
      </c>
    </row>
    <row r="30" spans="1:29" ht="18" customHeight="1">
      <c r="A30" s="92"/>
      <c r="B30" s="93"/>
      <c r="C30" s="93"/>
      <c r="D30" s="58"/>
      <c r="E30" s="59"/>
      <c r="F30" s="44"/>
      <c r="G30" s="44"/>
      <c r="H30" s="44"/>
      <c r="I30" s="32"/>
      <c r="J30" s="67" t="s">
        <v>39</v>
      </c>
      <c r="K30" s="68"/>
      <c r="L30" s="19"/>
      <c r="M30" s="19"/>
      <c r="N30" s="19">
        <v>2</v>
      </c>
      <c r="O30" s="20">
        <v>2</v>
      </c>
      <c r="P30" s="69" t="s">
        <v>78</v>
      </c>
      <c r="Q30" s="70"/>
      <c r="R30" s="19"/>
      <c r="S30" s="19"/>
      <c r="T30" s="19">
        <v>2</v>
      </c>
      <c r="U30" s="20">
        <v>2</v>
      </c>
      <c r="V30" s="56" t="s">
        <v>97</v>
      </c>
      <c r="W30" s="62"/>
      <c r="X30" s="44"/>
      <c r="Y30" s="44"/>
      <c r="Z30" s="52">
        <v>3</v>
      </c>
      <c r="AA30" s="20">
        <v>3</v>
      </c>
    </row>
    <row r="31" spans="1:29" ht="18" customHeight="1">
      <c r="A31" s="92"/>
      <c r="B31" s="93"/>
      <c r="C31" s="93"/>
      <c r="D31" s="67"/>
      <c r="E31" s="68"/>
      <c r="F31" s="19"/>
      <c r="G31" s="19"/>
      <c r="H31" s="19"/>
      <c r="I31" s="20"/>
      <c r="J31" s="67" t="s">
        <v>40</v>
      </c>
      <c r="K31" s="57"/>
      <c r="L31" s="19"/>
      <c r="M31" s="19"/>
      <c r="N31" s="19">
        <v>2</v>
      </c>
      <c r="O31" s="20">
        <v>2</v>
      </c>
      <c r="P31" s="56"/>
      <c r="Q31" s="57"/>
      <c r="R31" s="44"/>
      <c r="S31" s="44"/>
      <c r="T31" s="51"/>
      <c r="U31" s="20"/>
      <c r="V31" s="67"/>
      <c r="W31" s="57"/>
      <c r="X31" s="19"/>
      <c r="Y31" s="19"/>
      <c r="Z31" s="19"/>
      <c r="AA31" s="20"/>
    </row>
    <row r="32" spans="1:29" ht="18" customHeight="1" thickBot="1">
      <c r="A32" s="92"/>
      <c r="B32" s="93"/>
      <c r="C32" s="93"/>
      <c r="D32" s="71"/>
      <c r="E32" s="72"/>
      <c r="F32" s="47"/>
      <c r="G32" s="47"/>
      <c r="H32" s="47"/>
      <c r="I32" s="48"/>
      <c r="J32" s="73" t="s">
        <v>76</v>
      </c>
      <c r="K32" s="74"/>
      <c r="L32" s="47"/>
      <c r="M32" s="47"/>
      <c r="N32" s="47">
        <v>3</v>
      </c>
      <c r="O32" s="48">
        <v>3</v>
      </c>
      <c r="P32" s="75"/>
      <c r="Q32" s="76"/>
      <c r="R32" s="47"/>
      <c r="S32" s="47"/>
      <c r="T32" s="47"/>
      <c r="U32" s="48"/>
      <c r="V32" s="71"/>
      <c r="W32" s="96"/>
      <c r="X32" s="47"/>
      <c r="Y32" s="47"/>
      <c r="Z32" s="47"/>
      <c r="AA32" s="48"/>
    </row>
    <row r="33" spans="1:29" ht="18" customHeight="1">
      <c r="A33" s="92"/>
      <c r="B33" s="93"/>
      <c r="C33" s="91" t="s">
        <v>53</v>
      </c>
      <c r="D33" s="97" t="s">
        <v>26</v>
      </c>
      <c r="E33" s="125"/>
      <c r="F33" s="17">
        <v>3</v>
      </c>
      <c r="G33" s="17">
        <v>3</v>
      </c>
      <c r="H33" s="17"/>
      <c r="I33" s="18"/>
      <c r="J33" s="99" t="s">
        <v>65</v>
      </c>
      <c r="K33" s="126"/>
      <c r="L33" s="17">
        <v>3</v>
      </c>
      <c r="M33" s="17">
        <v>3</v>
      </c>
      <c r="N33" s="17"/>
      <c r="O33" s="18"/>
      <c r="P33" s="99" t="s">
        <v>64</v>
      </c>
      <c r="Q33" s="125"/>
      <c r="R33" s="17">
        <v>3</v>
      </c>
      <c r="S33" s="17">
        <v>3</v>
      </c>
      <c r="T33" s="17"/>
      <c r="U33" s="18"/>
      <c r="V33" s="99" t="s">
        <v>66</v>
      </c>
      <c r="W33" s="98"/>
      <c r="X33" s="17">
        <v>3</v>
      </c>
      <c r="Y33" s="17">
        <v>3</v>
      </c>
      <c r="Z33" s="17"/>
      <c r="AA33" s="18"/>
    </row>
    <row r="34" spans="1:29" ht="18" customHeight="1">
      <c r="A34" s="92"/>
      <c r="B34" s="93"/>
      <c r="C34" s="93"/>
      <c r="D34" s="121" t="s">
        <v>34</v>
      </c>
      <c r="E34" s="102"/>
      <c r="F34" s="19"/>
      <c r="G34" s="19"/>
      <c r="H34" s="19">
        <v>3</v>
      </c>
      <c r="I34" s="20">
        <v>3</v>
      </c>
      <c r="J34" s="116" t="s">
        <v>33</v>
      </c>
      <c r="K34" s="120"/>
      <c r="L34" s="19">
        <v>2</v>
      </c>
      <c r="M34" s="19">
        <v>2</v>
      </c>
      <c r="N34" s="19"/>
      <c r="O34" s="20"/>
      <c r="P34" s="67" t="s">
        <v>54</v>
      </c>
      <c r="Q34" s="68"/>
      <c r="R34" s="19">
        <v>3</v>
      </c>
      <c r="S34" s="19">
        <v>3</v>
      </c>
      <c r="T34" s="19"/>
      <c r="U34" s="20"/>
      <c r="V34" s="56" t="s">
        <v>83</v>
      </c>
      <c r="W34" s="57"/>
      <c r="X34" s="19"/>
      <c r="Y34" s="19"/>
      <c r="Z34" s="19">
        <v>2</v>
      </c>
      <c r="AA34" s="20">
        <v>2</v>
      </c>
    </row>
    <row r="35" spans="1:29" ht="18" customHeight="1">
      <c r="A35" s="92"/>
      <c r="B35" s="93"/>
      <c r="C35" s="93"/>
      <c r="D35" s="121" t="s">
        <v>35</v>
      </c>
      <c r="E35" s="102"/>
      <c r="F35" s="19"/>
      <c r="G35" s="19"/>
      <c r="H35" s="19">
        <v>3</v>
      </c>
      <c r="I35" s="20">
        <v>3</v>
      </c>
      <c r="J35" s="122" t="s">
        <v>69</v>
      </c>
      <c r="K35" s="113"/>
      <c r="L35" s="19">
        <v>2</v>
      </c>
      <c r="M35" s="19">
        <v>2</v>
      </c>
      <c r="N35" s="19"/>
      <c r="O35" s="20"/>
      <c r="P35" s="123" t="s">
        <v>42</v>
      </c>
      <c r="Q35" s="124"/>
      <c r="R35" s="19"/>
      <c r="S35" s="19"/>
      <c r="T35" s="19">
        <v>3</v>
      </c>
      <c r="U35" s="20">
        <v>3</v>
      </c>
      <c r="V35" s="67"/>
      <c r="W35" s="57"/>
      <c r="X35" s="19"/>
      <c r="Y35" s="19"/>
      <c r="Z35" s="19"/>
      <c r="AA35" s="20"/>
    </row>
    <row r="36" spans="1:29" ht="18" customHeight="1">
      <c r="A36" s="92"/>
      <c r="B36" s="93"/>
      <c r="C36" s="93"/>
      <c r="D36" s="58"/>
      <c r="E36" s="59"/>
      <c r="F36" s="44"/>
      <c r="G36" s="44"/>
      <c r="H36" s="44"/>
      <c r="I36" s="32"/>
      <c r="J36" s="112" t="s">
        <v>41</v>
      </c>
      <c r="K36" s="113"/>
      <c r="L36" s="19"/>
      <c r="M36" s="19"/>
      <c r="N36" s="19">
        <v>3</v>
      </c>
      <c r="O36" s="20">
        <v>3</v>
      </c>
      <c r="P36" s="116" t="s">
        <v>55</v>
      </c>
      <c r="Q36" s="117"/>
      <c r="R36" s="19"/>
      <c r="S36" s="19"/>
      <c r="T36" s="19">
        <v>3</v>
      </c>
      <c r="U36" s="20">
        <v>3</v>
      </c>
      <c r="V36" s="60"/>
      <c r="W36" s="61"/>
      <c r="X36" s="44"/>
      <c r="Y36" s="44"/>
      <c r="Z36" s="44"/>
      <c r="AA36" s="32"/>
    </row>
    <row r="37" spans="1:29" ht="18" customHeight="1">
      <c r="A37" s="92"/>
      <c r="B37" s="93"/>
      <c r="C37" s="93"/>
      <c r="D37" s="63"/>
      <c r="E37" s="64"/>
      <c r="F37" s="49"/>
      <c r="G37" s="49"/>
      <c r="H37" s="49"/>
      <c r="I37" s="50"/>
      <c r="J37" s="114" t="s">
        <v>76</v>
      </c>
      <c r="K37" s="115"/>
      <c r="L37" s="42"/>
      <c r="M37" s="42"/>
      <c r="N37" s="42">
        <v>3</v>
      </c>
      <c r="O37" s="39">
        <v>3</v>
      </c>
      <c r="P37" s="63"/>
      <c r="Q37" s="64"/>
      <c r="R37" s="49"/>
      <c r="S37" s="49"/>
      <c r="T37" s="49"/>
      <c r="U37" s="50"/>
      <c r="V37" s="118"/>
      <c r="W37" s="119"/>
      <c r="X37" s="42"/>
      <c r="Y37" s="42"/>
      <c r="Z37" s="42"/>
      <c r="AA37" s="39"/>
    </row>
    <row r="38" spans="1:29" ht="18" customHeight="1" thickBot="1">
      <c r="A38" s="94"/>
      <c r="B38" s="95"/>
      <c r="C38" s="65" t="s">
        <v>79</v>
      </c>
      <c r="D38" s="66"/>
      <c r="E38" s="66"/>
      <c r="F38" s="45">
        <f>F27+F28+F33</f>
        <v>8</v>
      </c>
      <c r="G38" s="45">
        <f>G27+G28+G33</f>
        <v>8</v>
      </c>
      <c r="H38" s="45">
        <v>3</v>
      </c>
      <c r="I38" s="41">
        <v>3</v>
      </c>
      <c r="J38" s="83" t="s">
        <v>56</v>
      </c>
      <c r="K38" s="84"/>
      <c r="L38" s="45">
        <v>7</v>
      </c>
      <c r="M38" s="45">
        <v>7</v>
      </c>
      <c r="N38" s="45">
        <v>7</v>
      </c>
      <c r="O38" s="41">
        <v>7</v>
      </c>
      <c r="P38" s="83" t="s">
        <v>56</v>
      </c>
      <c r="Q38" s="84"/>
      <c r="R38" s="45">
        <f>R27+R34</f>
        <v>6</v>
      </c>
      <c r="S38" s="45">
        <f>S27+S34</f>
        <v>6</v>
      </c>
      <c r="T38" s="45">
        <v>3</v>
      </c>
      <c r="U38" s="41">
        <v>3</v>
      </c>
      <c r="V38" s="83" t="s">
        <v>56</v>
      </c>
      <c r="W38" s="84"/>
      <c r="X38" s="45">
        <v>3</v>
      </c>
      <c r="Y38" s="45">
        <v>3</v>
      </c>
      <c r="Z38" s="45">
        <v>4</v>
      </c>
      <c r="AA38" s="41">
        <v>4</v>
      </c>
      <c r="AB38" s="16">
        <f>SUM(F38,H38,L38,N38,R38,T38,X38,Z38)</f>
        <v>41</v>
      </c>
      <c r="AC38" s="1">
        <f>SUM(G38,I38,M38,O38,S38,U38,Y38,AA38)</f>
        <v>41</v>
      </c>
    </row>
    <row r="39" spans="1:29" ht="16.5" customHeight="1" thickBot="1">
      <c r="A39" s="85" t="s">
        <v>43</v>
      </c>
      <c r="B39" s="86"/>
      <c r="C39" s="86"/>
      <c r="D39" s="86"/>
      <c r="E39" s="87"/>
      <c r="F39" s="17">
        <f>F10+F20+F26+F38</f>
        <v>21</v>
      </c>
      <c r="G39" s="17">
        <f>G10+G20+G26+G38</f>
        <v>24</v>
      </c>
      <c r="H39" s="17">
        <f>H10+H20+H26+H38</f>
        <v>21</v>
      </c>
      <c r="I39" s="17">
        <f>I10+I20+I26+I38</f>
        <v>25</v>
      </c>
      <c r="J39" s="88" t="s">
        <v>44</v>
      </c>
      <c r="K39" s="89"/>
      <c r="L39" s="17">
        <f>L10+L14+L20+L26+L38</f>
        <v>18</v>
      </c>
      <c r="M39" s="17">
        <f>M10+M14+M20+M26+M38</f>
        <v>20</v>
      </c>
      <c r="N39" s="17">
        <f>N10+N14+N20+N26+N38</f>
        <v>16</v>
      </c>
      <c r="O39" s="17">
        <f>O10+O14+O20+O26+O38</f>
        <v>18</v>
      </c>
      <c r="P39" s="88" t="s">
        <v>44</v>
      </c>
      <c r="Q39" s="89"/>
      <c r="R39" s="17">
        <f>R14+R20+R26+R38</f>
        <v>16</v>
      </c>
      <c r="S39" s="17">
        <f>S14+S20+S26+S38</f>
        <v>16</v>
      </c>
      <c r="T39" s="17">
        <f>T14+T20+T26+T38</f>
        <v>16</v>
      </c>
      <c r="U39" s="17">
        <f>U14+U20+U26+U38</f>
        <v>16</v>
      </c>
      <c r="V39" s="88" t="s">
        <v>44</v>
      </c>
      <c r="W39" s="89"/>
      <c r="X39" s="17">
        <f>X14+X20+X26+X38</f>
        <v>11</v>
      </c>
      <c r="Y39" s="17">
        <f>Y14+Y20+Y26+Y38</f>
        <v>13</v>
      </c>
      <c r="Z39" s="17">
        <f>Z14+Z20+Z26+Z38</f>
        <v>9</v>
      </c>
      <c r="AA39" s="28">
        <f>AA14+AA20+AA26+AA38</f>
        <v>9</v>
      </c>
      <c r="AB39" s="16">
        <f>SUM(AB14+AB20+AB26+AB38)</f>
        <v>128</v>
      </c>
      <c r="AC39" s="1">
        <f>AC14+AC20+AC26+AC38</f>
        <v>141</v>
      </c>
    </row>
    <row r="40" spans="1:29" ht="20.25" customHeight="1" thickBot="1">
      <c r="A40" s="85" t="s">
        <v>45</v>
      </c>
      <c r="B40" s="86"/>
      <c r="C40" s="86"/>
      <c r="D40" s="86"/>
      <c r="E40" s="87"/>
      <c r="F40" s="17">
        <f>F39</f>
        <v>21</v>
      </c>
      <c r="G40" s="17">
        <f>G39</f>
        <v>24</v>
      </c>
      <c r="H40" s="17">
        <f>F39+H39</f>
        <v>42</v>
      </c>
      <c r="I40" s="18">
        <f>G39+I39</f>
        <v>49</v>
      </c>
      <c r="J40" s="78" t="s">
        <v>46</v>
      </c>
      <c r="K40" s="79"/>
      <c r="L40" s="17">
        <f>SUM(H40,L39)</f>
        <v>60</v>
      </c>
      <c r="M40" s="17">
        <f>SUM(I40,M39)</f>
        <v>69</v>
      </c>
      <c r="N40" s="17">
        <f>SUM(L40,N39)</f>
        <v>76</v>
      </c>
      <c r="O40" s="17">
        <f>SUM(M40,O39)</f>
        <v>87</v>
      </c>
      <c r="P40" s="78" t="s">
        <v>46</v>
      </c>
      <c r="Q40" s="79"/>
      <c r="R40" s="17">
        <f>N40+R39</f>
        <v>92</v>
      </c>
      <c r="S40" s="17">
        <f>O40+S39</f>
        <v>103</v>
      </c>
      <c r="T40" s="17">
        <f>SUM(R40,T39)</f>
        <v>108</v>
      </c>
      <c r="U40" s="17">
        <f>SUM(S40,U39)</f>
        <v>119</v>
      </c>
      <c r="V40" s="78" t="s">
        <v>46</v>
      </c>
      <c r="W40" s="79"/>
      <c r="X40" s="17">
        <f>SUM(T40,X39)</f>
        <v>119</v>
      </c>
      <c r="Y40" s="17">
        <f>SUM(U40,Y39)</f>
        <v>132</v>
      </c>
      <c r="Z40" s="17">
        <f>SUM(X40,Z39)</f>
        <v>128</v>
      </c>
      <c r="AA40" s="18">
        <f>SUM(Y40,AA39)</f>
        <v>141</v>
      </c>
      <c r="AB40" s="29"/>
    </row>
    <row r="41" spans="1:29" s="30" customFormat="1" ht="17.25" customHeight="1">
      <c r="A41" s="80" t="s">
        <v>84</v>
      </c>
      <c r="B41" s="81"/>
      <c r="C41" s="81"/>
      <c r="D41" s="81"/>
      <c r="E41" s="81"/>
      <c r="F41" s="81"/>
      <c r="G41" s="81"/>
      <c r="H41" s="81"/>
      <c r="I41" s="81"/>
      <c r="J41" s="81"/>
      <c r="K41" s="81"/>
      <c r="L41" s="81"/>
      <c r="M41" s="81"/>
      <c r="N41" s="81"/>
      <c r="O41" s="81"/>
      <c r="P41" s="81"/>
      <c r="Q41" s="81"/>
      <c r="R41" s="81"/>
      <c r="S41" s="81"/>
      <c r="T41" s="81"/>
      <c r="U41" s="81"/>
      <c r="V41" s="81"/>
      <c r="W41" s="81"/>
      <c r="X41" s="81"/>
      <c r="Y41" s="81"/>
      <c r="Z41" s="81"/>
      <c r="AA41" s="82"/>
    </row>
    <row r="42" spans="1:29" s="30" customFormat="1" ht="15.75" customHeight="1">
      <c r="A42" s="53" t="s">
        <v>85</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5"/>
    </row>
    <row r="43" spans="1:29" s="30" customFormat="1" ht="15" customHeight="1">
      <c r="A43" s="53" t="s">
        <v>102</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5"/>
    </row>
    <row r="44" spans="1:29" s="30" customFormat="1" ht="15" customHeight="1">
      <c r="A44" s="53" t="s">
        <v>98</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5"/>
    </row>
    <row r="45" spans="1:29" s="30" customFormat="1" ht="15" customHeight="1">
      <c r="A45" s="53" t="s">
        <v>99</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5"/>
    </row>
    <row r="46" spans="1:29" s="30" customFormat="1" ht="15" customHeight="1">
      <c r="A46" s="53" t="s">
        <v>100</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5"/>
    </row>
    <row r="47" spans="1:29" s="30" customFormat="1" ht="15" customHeight="1">
      <c r="A47" s="106" t="s">
        <v>101</v>
      </c>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8"/>
      <c r="AB47" s="33"/>
    </row>
    <row r="48" spans="1:29" s="30" customFormat="1" ht="15.75" customHeight="1">
      <c r="A48" s="109"/>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1"/>
      <c r="AB48" s="34"/>
    </row>
    <row r="49" spans="1:27" ht="16.5" customHeight="1" thickBot="1">
      <c r="A49" s="103" t="s">
        <v>80</v>
      </c>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5"/>
    </row>
  </sheetData>
  <mergeCells count="179">
    <mergeCell ref="A5:B14"/>
    <mergeCell ref="C5:C10"/>
    <mergeCell ref="D5:E5"/>
    <mergeCell ref="J5:K5"/>
    <mergeCell ref="P5:Q5"/>
    <mergeCell ref="V5:W5"/>
    <mergeCell ref="X3:Y3"/>
    <mergeCell ref="A1:AA1"/>
    <mergeCell ref="A2:C4"/>
    <mergeCell ref="D2:I2"/>
    <mergeCell ref="J2:O2"/>
    <mergeCell ref="P2:U2"/>
    <mergeCell ref="V2:AA2"/>
    <mergeCell ref="D3:E4"/>
    <mergeCell ref="F3:G3"/>
    <mergeCell ref="H3:I3"/>
    <mergeCell ref="J3:K4"/>
    <mergeCell ref="Z3:AA3"/>
    <mergeCell ref="D6:E6"/>
    <mergeCell ref="J6:K6"/>
    <mergeCell ref="L3:M3"/>
    <mergeCell ref="N3:O3"/>
    <mergeCell ref="P3:Q4"/>
    <mergeCell ref="R3:S3"/>
    <mergeCell ref="D10:E10"/>
    <mergeCell ref="J10:K10"/>
    <mergeCell ref="P10:Q10"/>
    <mergeCell ref="V10:W10"/>
    <mergeCell ref="D8:E8"/>
    <mergeCell ref="J8:K8"/>
    <mergeCell ref="P8:Q8"/>
    <mergeCell ref="V8:W8"/>
    <mergeCell ref="T3:U3"/>
    <mergeCell ref="V3:W4"/>
    <mergeCell ref="D9:E9"/>
    <mergeCell ref="J9:K9"/>
    <mergeCell ref="P9:Q9"/>
    <mergeCell ref="V9:W9"/>
    <mergeCell ref="P6:Q6"/>
    <mergeCell ref="V6:W6"/>
    <mergeCell ref="D7:E7"/>
    <mergeCell ref="J7:K7"/>
    <mergeCell ref="P7:Q7"/>
    <mergeCell ref="V7:W7"/>
    <mergeCell ref="V13:W13"/>
    <mergeCell ref="D14:E14"/>
    <mergeCell ref="J14:K14"/>
    <mergeCell ref="P14:Q14"/>
    <mergeCell ref="V14:W14"/>
    <mergeCell ref="C11:C14"/>
    <mergeCell ref="D11:E11"/>
    <mergeCell ref="J11:K11"/>
    <mergeCell ref="P11:Q11"/>
    <mergeCell ref="V11:W11"/>
    <mergeCell ref="D12:E12"/>
    <mergeCell ref="J12:K12"/>
    <mergeCell ref="P12:Q12"/>
    <mergeCell ref="V12:W12"/>
    <mergeCell ref="J13:K13"/>
    <mergeCell ref="P13:Q13"/>
    <mergeCell ref="A15:B26"/>
    <mergeCell ref="C15:C20"/>
    <mergeCell ref="D15:E15"/>
    <mergeCell ref="J15:K15"/>
    <mergeCell ref="P15:Q15"/>
    <mergeCell ref="V15:W15"/>
    <mergeCell ref="D16:E16"/>
    <mergeCell ref="J16:K16"/>
    <mergeCell ref="P16:Q16"/>
    <mergeCell ref="V16:W16"/>
    <mergeCell ref="D19:E19"/>
    <mergeCell ref="J19:K19"/>
    <mergeCell ref="P19:Q19"/>
    <mergeCell ref="V19:W19"/>
    <mergeCell ref="D20:E20"/>
    <mergeCell ref="J20:K20"/>
    <mergeCell ref="P20:Q20"/>
    <mergeCell ref="V20:W20"/>
    <mergeCell ref="D17:E17"/>
    <mergeCell ref="J17:K17"/>
    <mergeCell ref="P17:Q17"/>
    <mergeCell ref="V17:W17"/>
    <mergeCell ref="D18:E18"/>
    <mergeCell ref="J18:K18"/>
    <mergeCell ref="P18:Q18"/>
    <mergeCell ref="V18:W18"/>
    <mergeCell ref="C21:C26"/>
    <mergeCell ref="D21:E21"/>
    <mergeCell ref="J21:K21"/>
    <mergeCell ref="P21:Q21"/>
    <mergeCell ref="V21:W21"/>
    <mergeCell ref="J22:K22"/>
    <mergeCell ref="P22:Q22"/>
    <mergeCell ref="V22:W22"/>
    <mergeCell ref="D23:E23"/>
    <mergeCell ref="P25:Q25"/>
    <mergeCell ref="D26:E26"/>
    <mergeCell ref="J26:K26"/>
    <mergeCell ref="P26:Q26"/>
    <mergeCell ref="V26:W26"/>
    <mergeCell ref="J23:K23"/>
    <mergeCell ref="P23:Q23"/>
    <mergeCell ref="V23:W23"/>
    <mergeCell ref="J25:K25"/>
    <mergeCell ref="D22:E22"/>
    <mergeCell ref="J24:K24"/>
    <mergeCell ref="P24:Q24"/>
    <mergeCell ref="D24:E24"/>
    <mergeCell ref="A49:AA49"/>
    <mergeCell ref="A43:AA43"/>
    <mergeCell ref="A45:AA45"/>
    <mergeCell ref="A47:AA47"/>
    <mergeCell ref="A48:AA48"/>
    <mergeCell ref="J36:K36"/>
    <mergeCell ref="V34:W34"/>
    <mergeCell ref="J37:K37"/>
    <mergeCell ref="P36:Q36"/>
    <mergeCell ref="V37:W37"/>
    <mergeCell ref="J34:K34"/>
    <mergeCell ref="P34:Q34"/>
    <mergeCell ref="D35:E35"/>
    <mergeCell ref="J35:K35"/>
    <mergeCell ref="V35:W35"/>
    <mergeCell ref="P35:Q35"/>
    <mergeCell ref="C33:C37"/>
    <mergeCell ref="D33:E33"/>
    <mergeCell ref="J33:K33"/>
    <mergeCell ref="P33:Q33"/>
    <mergeCell ref="V33:W33"/>
    <mergeCell ref="D34:E34"/>
    <mergeCell ref="A40:E40"/>
    <mergeCell ref="J40:K40"/>
    <mergeCell ref="V29:W29"/>
    <mergeCell ref="P40:Q40"/>
    <mergeCell ref="V40:W40"/>
    <mergeCell ref="A41:AA41"/>
    <mergeCell ref="A42:AA42"/>
    <mergeCell ref="J38:K38"/>
    <mergeCell ref="P38:Q38"/>
    <mergeCell ref="V38:W38"/>
    <mergeCell ref="A39:E39"/>
    <mergeCell ref="J39:K39"/>
    <mergeCell ref="P39:Q39"/>
    <mergeCell ref="V39:W39"/>
    <mergeCell ref="A27:B38"/>
    <mergeCell ref="V32:W32"/>
    <mergeCell ref="C27:C32"/>
    <mergeCell ref="D27:E27"/>
    <mergeCell ref="J27:K27"/>
    <mergeCell ref="P27:Q27"/>
    <mergeCell ref="V27:W27"/>
    <mergeCell ref="D28:E28"/>
    <mergeCell ref="J28:K28"/>
    <mergeCell ref="P28:Q28"/>
    <mergeCell ref="D30:E30"/>
    <mergeCell ref="A44:AA44"/>
    <mergeCell ref="A46:AA46"/>
    <mergeCell ref="V28:W28"/>
    <mergeCell ref="D25:E25"/>
    <mergeCell ref="V24:W24"/>
    <mergeCell ref="V30:W30"/>
    <mergeCell ref="P37:Q37"/>
    <mergeCell ref="V36:W36"/>
    <mergeCell ref="D36:E36"/>
    <mergeCell ref="D37:E37"/>
    <mergeCell ref="C38:E38"/>
    <mergeCell ref="D31:E31"/>
    <mergeCell ref="J31:K31"/>
    <mergeCell ref="P30:Q30"/>
    <mergeCell ref="V31:W31"/>
    <mergeCell ref="D32:E32"/>
    <mergeCell ref="J32:K32"/>
    <mergeCell ref="P32:Q32"/>
    <mergeCell ref="V25:W25"/>
    <mergeCell ref="D29:E29"/>
    <mergeCell ref="J29:K29"/>
    <mergeCell ref="P29:Q29"/>
    <mergeCell ref="J30:K30"/>
    <mergeCell ref="P31:Q31"/>
  </mergeCells>
  <phoneticPr fontId="5" type="noConversion"/>
  <printOptions horizontalCentered="1" verticalCentered="1"/>
  <pageMargins left="0.31496062992125984" right="0.31496062992125984" top="0" bottom="0" header="0.31496062992125984" footer="0.31496062992125984"/>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日四技</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2012-05-17T02:58:51Z</cp:lastPrinted>
  <dcterms:created xsi:type="dcterms:W3CDTF">2011-11-04T01:29:28Z</dcterms:created>
  <dcterms:modified xsi:type="dcterms:W3CDTF">2012-10-11T02:07:50Z</dcterms:modified>
</cp:coreProperties>
</file>